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Thomas.Schmitt\Documents\COA  Controller Akademie Zürich\RLC  Rechnungslegung &amp; Controlling\UB  Unternehmensbewertung\2023 HS\ZP\"/>
    </mc:Choice>
  </mc:AlternateContent>
  <xr:revisionPtr revIDLastSave="0" documentId="13_ncr:1_{73F3FABF-628C-4F00-B96A-1EED0E2A2A17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1" sheetId="2" r:id="rId1"/>
    <sheet name="2" sheetId="7" r:id="rId2"/>
    <sheet name="3" sheetId="6" r:id="rId3"/>
    <sheet name="4" sheetId="4" r:id="rId4"/>
    <sheet name="Punkte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9" i="4" l="1"/>
  <c r="C46" i="4"/>
  <c r="C5" i="7"/>
  <c r="C8" i="7" s="1"/>
  <c r="B9" i="2"/>
  <c r="B2" i="2"/>
  <c r="F28" i="7"/>
  <c r="F26" i="7"/>
  <c r="B5" i="2"/>
  <c r="B15" i="5"/>
  <c r="C1" i="5"/>
  <c r="C3" i="5"/>
  <c r="C7" i="5"/>
  <c r="C9" i="5"/>
  <c r="B30" i="5"/>
  <c r="A30" i="5"/>
  <c r="B29" i="5"/>
  <c r="A29" i="5"/>
  <c r="B28" i="5"/>
  <c r="A28" i="5"/>
  <c r="B27" i="5"/>
  <c r="A27" i="5"/>
  <c r="B26" i="5"/>
  <c r="A26" i="5"/>
  <c r="B25" i="5"/>
  <c r="A25" i="5"/>
  <c r="B24" i="5"/>
  <c r="A24" i="5"/>
  <c r="B23" i="5"/>
  <c r="A23" i="5"/>
  <c r="B22" i="5"/>
  <c r="A22" i="5"/>
  <c r="B21" i="5"/>
  <c r="A21" i="5"/>
  <c r="B20" i="5"/>
  <c r="A20" i="5"/>
  <c r="B19" i="5"/>
  <c r="A19" i="5"/>
  <c r="B18" i="5"/>
  <c r="A18" i="5"/>
  <c r="G55" i="4"/>
  <c r="F55" i="4"/>
  <c r="G17" i="4"/>
  <c r="F17" i="4"/>
  <c r="G36" i="4"/>
  <c r="F36" i="4"/>
  <c r="D13" i="4"/>
  <c r="D4" i="4"/>
  <c r="C4" i="4"/>
  <c r="E27" i="4"/>
  <c r="H5" i="6"/>
  <c r="H3" i="6"/>
  <c r="H4" i="6"/>
  <c r="H2" i="6"/>
  <c r="C3" i="6"/>
  <c r="D3" i="6" s="1"/>
  <c r="E3" i="6" s="1"/>
  <c r="C4" i="6"/>
  <c r="D4" i="6" s="1"/>
  <c r="E4" i="6" s="1"/>
  <c r="D2" i="6"/>
  <c r="E2" i="6" s="1"/>
  <c r="C2" i="6"/>
  <c r="G16" i="7"/>
  <c r="H17" i="7" s="1"/>
  <c r="H16" i="7"/>
  <c r="I17" i="7" s="1"/>
  <c r="I16" i="7"/>
  <c r="J17" i="7" s="1"/>
  <c r="J16" i="7"/>
  <c r="F16" i="7"/>
  <c r="F25" i="7" s="1"/>
  <c r="J15" i="7"/>
  <c r="I15" i="7"/>
  <c r="H15" i="7"/>
  <c r="G15" i="7"/>
  <c r="F15" i="7"/>
  <c r="F23" i="7" s="1"/>
  <c r="F9" i="7"/>
  <c r="F27" i="7" s="1"/>
  <c r="G6" i="7"/>
  <c r="H6" i="7"/>
  <c r="I6" i="7"/>
  <c r="F6" i="7"/>
  <c r="J5" i="7"/>
  <c r="J6" i="7" s="1"/>
  <c r="G3" i="7"/>
  <c r="H3" i="7"/>
  <c r="I3" i="7"/>
  <c r="J3" i="7"/>
  <c r="F3" i="7"/>
  <c r="C3" i="7"/>
  <c r="F2" i="2"/>
  <c r="G2" i="2" s="1"/>
  <c r="C10" i="7" l="1"/>
  <c r="B10" i="2"/>
  <c r="B11" i="2" s="1"/>
  <c r="G17" i="7"/>
  <c r="G18" i="7" s="1"/>
  <c r="G19" i="7" s="1"/>
  <c r="G20" i="7" s="1"/>
  <c r="G22" i="7" s="1"/>
  <c r="G23" i="7" s="1"/>
  <c r="C15" i="5"/>
  <c r="B31" i="5"/>
  <c r="H7" i="7"/>
  <c r="I7" i="7"/>
  <c r="J7" i="7"/>
  <c r="F7" i="7"/>
  <c r="H18" i="7"/>
  <c r="H19" i="7" s="1"/>
  <c r="H20" i="7" s="1"/>
  <c r="H22" i="7" s="1"/>
  <c r="H23" i="7" s="1"/>
  <c r="I18" i="7"/>
  <c r="I19" i="7" s="1"/>
  <c r="I20" i="7" s="1"/>
  <c r="I22" i="7" s="1"/>
  <c r="I23" i="7" s="1"/>
  <c r="J18" i="7"/>
  <c r="J19" i="7" s="1"/>
  <c r="J20" i="7" s="1"/>
  <c r="J21" i="7" s="1"/>
  <c r="G7" i="7"/>
  <c r="F3" i="2"/>
  <c r="G3" i="2" s="1"/>
  <c r="F4" i="2" s="1"/>
  <c r="G4" i="2" s="1"/>
  <c r="D14" i="4"/>
  <c r="D33" i="4" s="1"/>
  <c r="D15" i="4"/>
  <c r="D34" i="4" s="1"/>
  <c r="D53" i="4" s="1"/>
  <c r="C15" i="4"/>
  <c r="C34" i="4" s="1"/>
  <c r="C53" i="4" s="1"/>
  <c r="C14" i="4"/>
  <c r="D32" i="4"/>
  <c r="C13" i="4"/>
  <c r="D6" i="4"/>
  <c r="D9" i="4" s="1"/>
  <c r="C6" i="4"/>
  <c r="C9" i="4" s="1"/>
  <c r="F186" i="4"/>
  <c r="C16" i="4" l="1"/>
  <c r="C26" i="4" s="1"/>
  <c r="C28" i="4" s="1"/>
  <c r="C33" i="4" s="1"/>
  <c r="F8" i="7"/>
  <c r="F10" i="7" s="1"/>
  <c r="J22" i="7"/>
  <c r="J23" i="7" s="1"/>
  <c r="F24" i="7" s="1"/>
  <c r="A187" i="4"/>
  <c r="D186" i="4"/>
  <c r="D16" i="4"/>
  <c r="H62" i="4"/>
  <c r="H61" i="4"/>
  <c r="G61" i="4"/>
  <c r="F61" i="4"/>
  <c r="I60" i="4"/>
  <c r="H60" i="4"/>
  <c r="F60" i="4"/>
  <c r="C17" i="4" l="1"/>
  <c r="C21" i="4" s="1"/>
  <c r="D26" i="4" s="1"/>
  <c r="C35" i="4"/>
  <c r="C52" i="4"/>
  <c r="D17" i="4"/>
  <c r="D22" i="4" s="1"/>
  <c r="F183" i="4"/>
  <c r="F184" i="4" s="1"/>
  <c r="F187" i="4" s="1"/>
  <c r="F188" i="4" s="1"/>
  <c r="D183" i="4"/>
  <c r="D184" i="4" s="1"/>
  <c r="D187" i="4" s="1"/>
  <c r="D188" i="4" s="1"/>
  <c r="D18" i="4" l="1"/>
  <c r="C22" i="4"/>
  <c r="E26" i="4"/>
  <c r="E28" i="4" s="1"/>
  <c r="D21" i="4"/>
  <c r="D28" i="4" l="1"/>
  <c r="D29" i="4" s="1"/>
  <c r="C32" i="4"/>
  <c r="C36" i="4" l="1"/>
  <c r="C40" i="4" s="1"/>
  <c r="D40" i="4" s="1"/>
  <c r="D47" i="4" s="1"/>
  <c r="C51" i="4"/>
  <c r="D35" i="4"/>
  <c r="D36" i="4" l="1"/>
  <c r="D45" i="4" s="1"/>
  <c r="E45" i="4" s="1"/>
  <c r="E47" i="4" s="1"/>
  <c r="C45" i="4"/>
  <c r="D30" i="4"/>
  <c r="D37" i="4" l="1"/>
  <c r="D41" i="4"/>
  <c r="C41" i="4" s="1"/>
  <c r="D48" i="4"/>
  <c r="C47" i="4"/>
  <c r="D52" i="4" s="1"/>
  <c r="D54" i="4" s="1"/>
  <c r="D51" i="4"/>
  <c r="D62" i="4" s="1"/>
  <c r="C54" i="4"/>
  <c r="C55" i="4" s="1"/>
  <c r="D55" i="4" l="1"/>
  <c r="D56" i="4" s="1"/>
  <c r="C11" i="2"/>
  <c r="D49" i="4"/>
  <c r="G60" i="4"/>
  <c r="G63" i="4" s="1"/>
  <c r="C60" i="4" l="1"/>
  <c r="I61" i="4" s="1"/>
  <c r="D63" i="4" l="1"/>
  <c r="D64" i="4" s="1"/>
  <c r="I62" i="4" s="1"/>
  <c r="I63" i="4" s="1"/>
</calcChain>
</file>

<file path=xl/sharedStrings.xml><?xml version="1.0" encoding="utf-8"?>
<sst xmlns="http://schemas.openxmlformats.org/spreadsheetml/2006/main" count="152" uniqueCount="95">
  <si>
    <t>Kapazität</t>
  </si>
  <si>
    <t>Wiederbeschaffungsneuwert</t>
  </si>
  <si>
    <t>Nutzungsdauer</t>
  </si>
  <si>
    <t>Alter</t>
  </si>
  <si>
    <t>Residualwert</t>
  </si>
  <si>
    <t>Summen</t>
  </si>
  <si>
    <t>Fremdkapital</t>
  </si>
  <si>
    <t>Nennwert je Aktie</t>
  </si>
  <si>
    <t>Eigenkapital</t>
  </si>
  <si>
    <t>Aktienkapital</t>
  </si>
  <si>
    <t>Steuersatz</t>
  </si>
  <si>
    <t>WACCs</t>
  </si>
  <si>
    <t>A</t>
  </si>
  <si>
    <t>B</t>
  </si>
  <si>
    <t>Fusionsbilanz</t>
  </si>
  <si>
    <t>Umlaufvermögen</t>
  </si>
  <si>
    <t>Anlagevermögen</t>
  </si>
  <si>
    <t>Zuwachskapital</t>
  </si>
  <si>
    <t>Nennwert</t>
  </si>
  <si>
    <t>Anz Aktien</t>
  </si>
  <si>
    <t>IST:</t>
  </si>
  <si>
    <t>SOLL:</t>
  </si>
  <si>
    <t>Wert Bezugsrecht:</t>
  </si>
  <si>
    <t>Anzahl Abfindungsaktien</t>
  </si>
  <si>
    <t>Nennwert der Abfindungsaktien</t>
  </si>
  <si>
    <t>Eigenkapital B</t>
  </si>
  <si>
    <t>Fusionsagio</t>
  </si>
  <si>
    <t>Tauschverhältnis IST</t>
  </si>
  <si>
    <t>Tauschverhältnis ZIEL</t>
  </si>
  <si>
    <t>Tauschwerte ZIEL</t>
  </si>
  <si>
    <t>Tauschwerte IST</t>
  </si>
  <si>
    <t>Massnahmen</t>
  </si>
  <si>
    <t>↓</t>
  </si>
  <si>
    <t>↑</t>
  </si>
  <si>
    <t>Anzahl</t>
  </si>
  <si>
    <t>Preis</t>
  </si>
  <si>
    <t>Wert</t>
  </si>
  <si>
    <t>Reproduktionswert je Anlage</t>
  </si>
  <si>
    <t>Bewertungsdifferenz Total</t>
  </si>
  <si>
    <t>Latente Steuern Total</t>
  </si>
  <si>
    <t>kEK</t>
  </si>
  <si>
    <t>Freie Cashflows</t>
  </si>
  <si>
    <t>Present Values</t>
  </si>
  <si>
    <t>Gratisaktien bei B</t>
  </si>
  <si>
    <t>Nennwert Abfindungsaktien</t>
  </si>
  <si>
    <t>- Nennwert Abfindungsaktien</t>
  </si>
  <si>
    <t>X</t>
  </si>
  <si>
    <t>Der Unternehmenswert netto würde</t>
  </si>
  <si>
    <t>kleiner</t>
  </si>
  <si>
    <t>werden</t>
  </si>
  <si>
    <t>gleich</t>
  </si>
  <si>
    <t>bleiben</t>
  </si>
  <si>
    <t>grösser</t>
  </si>
  <si>
    <t>Substanzwert:</t>
  </si>
  <si>
    <t>Ertragswert:</t>
  </si>
  <si>
    <t>Unternehmenswert netto nach modifiziertem Mittelwert (Praktikermethode):</t>
  </si>
  <si>
    <t>Unternehmenswert nach der Discounted-Cashflow-Methode:</t>
  </si>
  <si>
    <t>Unternehmenswert nach der Economic Value Added-Methode:</t>
  </si>
  <si>
    <t>Ursprünglicher Kaufpreis</t>
  </si>
  <si>
    <t>Aktueller Buchwert</t>
  </si>
  <si>
    <t>Kaufpreis Nachfolgemodell</t>
  </si>
  <si>
    <t>Unlevered Beta</t>
  </si>
  <si>
    <t>Finanzierungsverhältnis</t>
  </si>
  <si>
    <t>Rf</t>
  </si>
  <si>
    <t>Rm</t>
  </si>
  <si>
    <t>Levered Beta</t>
  </si>
  <si>
    <t>Eigenfinanzierungsgrad</t>
  </si>
  <si>
    <t>kFK</t>
  </si>
  <si>
    <t>Jahre</t>
  </si>
  <si>
    <t>Abzinsungsfaktoren</t>
  </si>
  <si>
    <t>Unternehmenswert Entity</t>
  </si>
  <si>
    <t>Unternehmenswert Equity</t>
  </si>
  <si>
    <t>Bilanzsumme</t>
  </si>
  <si>
    <t>IC</t>
  </si>
  <si>
    <t>NOPLAT</t>
  </si>
  <si>
    <t>ROIC</t>
  </si>
  <si>
    <t>Spread</t>
  </si>
  <si>
    <t>EVA</t>
  </si>
  <si>
    <t>Umsatz</t>
  </si>
  <si>
    <t>EBITDA</t>
  </si>
  <si>
    <t>EBIT</t>
  </si>
  <si>
    <t>Unternehemswert</t>
  </si>
  <si>
    <t>Industrie</t>
  </si>
  <si>
    <t>Target</t>
  </si>
  <si>
    <t>UW Target</t>
  </si>
  <si>
    <t>Aktienkapitalerhöhung A</t>
  </si>
  <si>
    <t>AK+</t>
  </si>
  <si>
    <t>Gratisaktien</t>
  </si>
  <si>
    <t>CHF</t>
  </si>
  <si>
    <t>Multiples</t>
  </si>
  <si>
    <t>Aufgabe</t>
  </si>
  <si>
    <t>Punkte</t>
  </si>
  <si>
    <t>erreicht</t>
  </si>
  <si>
    <t>Total</t>
  </si>
  <si>
    <t>Goodwill EVA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</si>
</sst>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 * #,##0.00_ ;_ * \-#,##0.00_ ;_ * &quot;-&quot;??_ ;_ @_ "/>
    <numFmt numFmtId="164" formatCode="_ * #,##0_ ;_ * \-#,##0_ ;_ * &quot;-&quot;??_ ;_ @_ "/>
    <numFmt numFmtId="165" formatCode="0.0%"/>
    <numFmt numFmtId="166" formatCode="_ * #,##0.0_ ;_ * \-#,##0.0_ ;_ * &quot;-&quot;??_ ;_ @_ "/>
    <numFmt numFmtId="167" formatCode="_ * #,##0.000_ ;_ * \-#,##0.000_ ;_ * &quot;-&quot;??_ ;_ @_ "/>
    <numFmt numFmtId="168" formatCode="_ * #,##0_ ;_ * \-#,##0_ ;_ * &quot;-&quot;?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9" tint="-0.499984740745262"/>
      <name val="Arial"/>
      <family val="2"/>
    </font>
    <font>
      <b/>
      <sz val="11"/>
      <color rgb="FFFF0000"/>
      <name val="Times New Roman"/>
      <family val="1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b/>
      <sz val="11"/>
      <color rgb="FFFF0000"/>
      <name val="Calibri"/>
      <family val="2"/>
      <scheme val="minor"/>
    </font>
    <font>
      <b/>
      <i/>
      <sz val="8"/>
      <color rgb="FF00B05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D9D9D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9">
    <xf numFmtId="0" fontId="0" fillId="0" borderId="0" xfId="0"/>
    <xf numFmtId="0" fontId="3" fillId="0" borderId="0" xfId="0" applyFont="1"/>
    <xf numFmtId="164" fontId="3" fillId="0" borderId="0" xfId="0" applyNumberFormat="1" applyFont="1"/>
    <xf numFmtId="0" fontId="4" fillId="2" borderId="0" xfId="0" applyFont="1" applyFill="1" applyAlignment="1">
      <alignment horizontal="center"/>
    </xf>
    <xf numFmtId="0" fontId="2" fillId="0" borderId="0" xfId="0" applyFont="1"/>
    <xf numFmtId="164" fontId="2" fillId="0" borderId="0" xfId="1" applyNumberFormat="1" applyFont="1"/>
    <xf numFmtId="9" fontId="2" fillId="0" borderId="0" xfId="1" applyNumberFormat="1" applyFont="1"/>
    <xf numFmtId="164" fontId="2" fillId="0" borderId="0" xfId="0" applyNumberFormat="1" applyFont="1"/>
    <xf numFmtId="9" fontId="2" fillId="0" borderId="0" xfId="2" applyFont="1"/>
    <xf numFmtId="0" fontId="2" fillId="2" borderId="0" xfId="0" applyFont="1" applyFill="1"/>
    <xf numFmtId="43" fontId="2" fillId="0" borderId="0" xfId="1" applyFont="1"/>
    <xf numFmtId="43" fontId="2" fillId="0" borderId="0" xfId="0" applyNumberFormat="1" applyFont="1"/>
    <xf numFmtId="164" fontId="4" fillId="0" borderId="0" xfId="1" applyNumberFormat="1" applyFont="1"/>
    <xf numFmtId="164" fontId="3" fillId="0" borderId="2" xfId="0" applyNumberFormat="1" applyFont="1" applyBorder="1"/>
    <xf numFmtId="0" fontId="3" fillId="0" borderId="3" xfId="0" applyFont="1" applyBorder="1"/>
    <xf numFmtId="164" fontId="3" fillId="0" borderId="4" xfId="0" applyNumberFormat="1" applyFont="1" applyBorder="1"/>
    <xf numFmtId="0" fontId="3" fillId="0" borderId="5" xfId="0" applyFont="1" applyBorder="1"/>
    <xf numFmtId="164" fontId="3" fillId="0" borderId="6" xfId="0" applyNumberFormat="1" applyFont="1" applyBorder="1"/>
    <xf numFmtId="0" fontId="2" fillId="0" borderId="7" xfId="0" applyFont="1" applyBorder="1"/>
    <xf numFmtId="164" fontId="2" fillId="0" borderId="8" xfId="0" applyNumberFormat="1" applyFont="1" applyBorder="1"/>
    <xf numFmtId="0" fontId="2" fillId="0" borderId="5" xfId="0" applyFont="1" applyBorder="1"/>
    <xf numFmtId="164" fontId="2" fillId="0" borderId="9" xfId="0" applyNumberFormat="1" applyFont="1" applyBorder="1"/>
    <xf numFmtId="166" fontId="2" fillId="0" borderId="0" xfId="1" applyNumberFormat="1" applyFont="1"/>
    <xf numFmtId="0" fontId="2" fillId="0" borderId="10" xfId="0" applyFont="1" applyBorder="1"/>
    <xf numFmtId="43" fontId="4" fillId="0" borderId="10" xfId="1" applyFont="1" applyBorder="1"/>
    <xf numFmtId="43" fontId="2" fillId="0" borderId="10" xfId="1" applyFont="1" applyBorder="1"/>
    <xf numFmtId="164" fontId="2" fillId="0" borderId="10" xfId="1" applyNumberFormat="1" applyFont="1" applyBorder="1" applyAlignment="1">
      <alignment horizontal="center"/>
    </xf>
    <xf numFmtId="164" fontId="4" fillId="3" borderId="10" xfId="0" applyNumberFormat="1" applyFont="1" applyFill="1" applyBorder="1"/>
    <xf numFmtId="164" fontId="4" fillId="3" borderId="10" xfId="1" applyNumberFormat="1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right"/>
    </xf>
    <xf numFmtId="164" fontId="2" fillId="0" borderId="10" xfId="0" applyNumberFormat="1" applyFont="1" applyBorder="1"/>
    <xf numFmtId="43" fontId="2" fillId="0" borderId="10" xfId="0" applyNumberFormat="1" applyFont="1" applyBorder="1"/>
    <xf numFmtId="0" fontId="2" fillId="0" borderId="0" xfId="0" quotePrefix="1" applyFont="1"/>
    <xf numFmtId="164" fontId="3" fillId="4" borderId="0" xfId="0" applyNumberFormat="1" applyFont="1" applyFill="1"/>
    <xf numFmtId="164" fontId="6" fillId="5" borderId="0" xfId="0" applyNumberFormat="1" applyFont="1" applyFill="1"/>
    <xf numFmtId="0" fontId="2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9" fillId="6" borderId="0" xfId="0" applyFont="1" applyFill="1" applyAlignment="1">
      <alignment horizontal="center" vertical="center" wrapText="1"/>
    </xf>
    <xf numFmtId="0" fontId="9" fillId="6" borderId="14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left" vertical="center" wrapText="1"/>
    </xf>
    <xf numFmtId="0" fontId="3" fillId="4" borderId="0" xfId="0" applyFont="1" applyFill="1"/>
    <xf numFmtId="166" fontId="3" fillId="4" borderId="0" xfId="1" applyNumberFormat="1" applyFont="1" applyFill="1"/>
    <xf numFmtId="0" fontId="3" fillId="4" borderId="10" xfId="0" applyFont="1" applyFill="1" applyBorder="1" applyAlignment="1">
      <alignment horizontal="right"/>
    </xf>
    <xf numFmtId="164" fontId="3" fillId="4" borderId="10" xfId="0" applyNumberFormat="1" applyFont="1" applyFill="1" applyBorder="1"/>
    <xf numFmtId="0" fontId="3" fillId="4" borderId="0" xfId="0" applyFont="1" applyFill="1" applyAlignment="1">
      <alignment horizontal="right"/>
    </xf>
    <xf numFmtId="43" fontId="3" fillId="4" borderId="0" xfId="0" applyNumberFormat="1" applyFont="1" applyFill="1"/>
    <xf numFmtId="43" fontId="11" fillId="0" borderId="10" xfId="0" applyNumberFormat="1" applyFont="1" applyBorder="1"/>
    <xf numFmtId="0" fontId="11" fillId="0" borderId="0" xfId="0" applyFont="1"/>
    <xf numFmtId="166" fontId="11" fillId="0" borderId="0" xfId="1" applyNumberFormat="1" applyFont="1" applyFill="1"/>
    <xf numFmtId="0" fontId="3" fillId="4" borderId="12" xfId="0" applyFont="1" applyFill="1" applyBorder="1"/>
    <xf numFmtId="164" fontId="3" fillId="4" borderId="12" xfId="1" applyNumberFormat="1" applyFont="1" applyFill="1" applyBorder="1"/>
    <xf numFmtId="164" fontId="3" fillId="4" borderId="0" xfId="1" applyNumberFormat="1" applyFont="1" applyFill="1"/>
    <xf numFmtId="0" fontId="8" fillId="7" borderId="0" xfId="0" applyFont="1" applyFill="1" applyAlignment="1">
      <alignment horizontal="center" vertical="center"/>
    </xf>
    <xf numFmtId="0" fontId="4" fillId="0" borderId="12" xfId="0" applyFont="1" applyBorder="1"/>
    <xf numFmtId="164" fontId="4" fillId="0" borderId="12" xfId="1" applyNumberFormat="1" applyFont="1" applyBorder="1"/>
    <xf numFmtId="0" fontId="4" fillId="0" borderId="0" xfId="0" applyFont="1"/>
    <xf numFmtId="164" fontId="4" fillId="0" borderId="0" xfId="1" applyNumberFormat="1" applyFont="1" applyBorder="1"/>
    <xf numFmtId="164" fontId="4" fillId="3" borderId="0" xfId="1" applyNumberFormat="1" applyFont="1" applyFill="1" applyAlignment="1">
      <alignment horizontal="center"/>
    </xf>
    <xf numFmtId="0" fontId="4" fillId="3" borderId="0" xfId="0" applyFont="1" applyFill="1" applyAlignment="1">
      <alignment horizontal="center"/>
    </xf>
    <xf numFmtId="9" fontId="2" fillId="0" borderId="0" xfId="0" applyNumberFormat="1" applyFont="1"/>
    <xf numFmtId="164" fontId="2" fillId="0" borderId="0" xfId="1" applyNumberFormat="1" applyFont="1" applyAlignment="1">
      <alignment horizontal="right"/>
    </xf>
    <xf numFmtId="0" fontId="2" fillId="0" borderId="0" xfId="0" applyFont="1" applyAlignment="1">
      <alignment horizontal="right"/>
    </xf>
    <xf numFmtId="165" fontId="2" fillId="0" borderId="0" xfId="2" applyNumberFormat="1" applyFont="1"/>
    <xf numFmtId="0" fontId="4" fillId="3" borderId="0" xfId="0" applyFont="1" applyFill="1"/>
    <xf numFmtId="167" fontId="2" fillId="0" borderId="0" xfId="1" applyNumberFormat="1" applyFont="1" applyFill="1"/>
    <xf numFmtId="0" fontId="3" fillId="0" borderId="0" xfId="0" applyFont="1" applyAlignment="1">
      <alignment horizontal="left"/>
    </xf>
    <xf numFmtId="164" fontId="2" fillId="0" borderId="0" xfId="1" applyNumberFormat="1" applyFont="1" applyFill="1"/>
    <xf numFmtId="164" fontId="2" fillId="4" borderId="0" xfId="1" applyNumberFormat="1" applyFont="1" applyFill="1"/>
    <xf numFmtId="0" fontId="4" fillId="0" borderId="11" xfId="0" applyFont="1" applyBorder="1"/>
    <xf numFmtId="164" fontId="4" fillId="0" borderId="11" xfId="1" applyNumberFormat="1" applyFont="1" applyFill="1" applyBorder="1"/>
    <xf numFmtId="164" fontId="4" fillId="0" borderId="11" xfId="1" applyNumberFormat="1" applyFont="1" applyBorder="1"/>
    <xf numFmtId="0" fontId="8" fillId="7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9" fontId="2" fillId="0" borderId="0" xfId="0" applyNumberFormat="1" applyFont="1" applyAlignment="1">
      <alignment horizontal="center" vertical="center"/>
    </xf>
    <xf numFmtId="167" fontId="2" fillId="0" borderId="0" xfId="1" applyNumberFormat="1" applyFont="1" applyBorder="1" applyAlignment="1">
      <alignment horizontal="center" vertical="center"/>
    </xf>
    <xf numFmtId="168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3" fontId="7" fillId="0" borderId="0" xfId="0" applyNumberFormat="1" applyFont="1" applyAlignment="1">
      <alignment horizontal="right" vertical="center"/>
    </xf>
    <xf numFmtId="164" fontId="7" fillId="0" borderId="0" xfId="0" applyNumberFormat="1" applyFont="1"/>
    <xf numFmtId="0" fontId="7" fillId="0" borderId="0" xfId="0" applyFont="1"/>
    <xf numFmtId="10" fontId="7" fillId="0" borderId="0" xfId="2" applyNumberFormat="1" applyFont="1" applyBorder="1"/>
    <xf numFmtId="9" fontId="7" fillId="0" borderId="0" xfId="0" applyNumberFormat="1" applyFont="1" applyAlignment="1">
      <alignment horizontal="center" vertical="center"/>
    </xf>
    <xf numFmtId="10" fontId="7" fillId="0" borderId="0" xfId="0" applyNumberFormat="1" applyFont="1" applyAlignment="1">
      <alignment horizontal="center" vertical="center"/>
    </xf>
    <xf numFmtId="164" fontId="7" fillId="0" borderId="0" xfId="1" applyNumberFormat="1" applyFont="1" applyBorder="1" applyAlignment="1">
      <alignment horizontal="center" vertical="center"/>
    </xf>
    <xf numFmtId="164" fontId="7" fillId="0" borderId="0" xfId="1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4" fillId="3" borderId="10" xfId="0" applyFont="1" applyFill="1" applyBorder="1" applyAlignment="1">
      <alignment vertical="center"/>
    </xf>
    <xf numFmtId="0" fontId="4" fillId="3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164" fontId="2" fillId="0" borderId="10" xfId="1" applyNumberFormat="1" applyFont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164" fontId="4" fillId="0" borderId="15" xfId="0" applyNumberFormat="1" applyFont="1" applyBorder="1" applyAlignment="1">
      <alignment vertical="center"/>
    </xf>
    <xf numFmtId="0" fontId="0" fillId="0" borderId="11" xfId="0" applyBorder="1"/>
    <xf numFmtId="0" fontId="0" fillId="0" borderId="1" xfId="0" applyBorder="1"/>
    <xf numFmtId="166" fontId="0" fillId="0" borderId="0" xfId="1" applyNumberFormat="1" applyFont="1" applyFill="1"/>
    <xf numFmtId="9" fontId="0" fillId="0" borderId="0" xfId="0" applyNumberFormat="1"/>
    <xf numFmtId="10" fontId="0" fillId="0" borderId="0" xfId="0" applyNumberFormat="1"/>
    <xf numFmtId="164" fontId="0" fillId="0" borderId="0" xfId="1" applyNumberFormat="1" applyFont="1" applyFill="1"/>
    <xf numFmtId="0" fontId="14" fillId="4" borderId="0" xfId="0" applyFont="1" applyFill="1"/>
    <xf numFmtId="166" fontId="14" fillId="4" borderId="0" xfId="1" applyNumberFormat="1" applyFont="1" applyFill="1"/>
    <xf numFmtId="10" fontId="14" fillId="4" borderId="0" xfId="0" applyNumberFormat="1" applyFont="1" applyFill="1"/>
    <xf numFmtId="0" fontId="15" fillId="0" borderId="0" xfId="0" applyFont="1" applyAlignment="1">
      <alignment horizontal="left"/>
    </xf>
    <xf numFmtId="0" fontId="8" fillId="6" borderId="0" xfId="0" applyFont="1" applyFill="1" applyAlignment="1">
      <alignment horizontal="justify" vertical="center" wrapText="1"/>
    </xf>
    <xf numFmtId="0" fontId="8" fillId="6" borderId="14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center"/>
    </xf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43C3C-867E-4601-B150-2EC6683DC934}">
  <dimension ref="A1:G19"/>
  <sheetViews>
    <sheetView zoomScale="130" zoomScaleNormal="130" workbookViewId="0">
      <selection activeCell="B2" sqref="B2"/>
    </sheetView>
  </sheetViews>
  <sheetFormatPr baseColWidth="10" defaultRowHeight="14.25" x14ac:dyDescent="0.2"/>
  <cols>
    <col min="1" max="1" width="39.140625" style="4" customWidth="1"/>
    <col min="2" max="2" width="13.140625" style="4" customWidth="1"/>
    <col min="3" max="4" width="12.5703125" style="4" customWidth="1"/>
    <col min="5" max="5" width="11.42578125" style="4"/>
    <col min="6" max="6" width="12.28515625" style="4" bestFit="1" customWidth="1"/>
    <col min="7" max="16384" width="11.42578125" style="4"/>
  </cols>
  <sheetData>
    <row r="1" spans="1:7" x14ac:dyDescent="0.2">
      <c r="A1" s="4" t="s">
        <v>58</v>
      </c>
      <c r="B1" s="5">
        <v>56000</v>
      </c>
      <c r="E1" s="4">
        <v>0</v>
      </c>
      <c r="G1" s="4">
        <v>56000</v>
      </c>
    </row>
    <row r="2" spans="1:7" ht="15" x14ac:dyDescent="0.25">
      <c r="A2" s="41" t="s">
        <v>59</v>
      </c>
      <c r="B2" s="52">
        <f>B1*(1-(2/B6))^B7</f>
        <v>23625</v>
      </c>
      <c r="C2" s="7"/>
      <c r="D2" s="8"/>
      <c r="E2" s="4">
        <v>1</v>
      </c>
      <c r="F2" s="11">
        <f>-2/$B$6*G1</f>
        <v>-14000</v>
      </c>
      <c r="G2" s="11">
        <f>G1+F2</f>
        <v>42000</v>
      </c>
    </row>
    <row r="3" spans="1:7" x14ac:dyDescent="0.2">
      <c r="A3" s="4" t="s">
        <v>60</v>
      </c>
      <c r="B3" s="5">
        <v>59400</v>
      </c>
      <c r="C3" s="7"/>
      <c r="D3" s="11"/>
      <c r="E3" s="4">
        <v>2</v>
      </c>
      <c r="F3" s="11">
        <f t="shared" ref="F3:F4" si="0">-2/$B$6*G2</f>
        <v>-10500</v>
      </c>
      <c r="G3" s="11">
        <f t="shared" ref="G3:G4" si="1">G2+F3</f>
        <v>31500</v>
      </c>
    </row>
    <row r="4" spans="1:7" x14ac:dyDescent="0.2">
      <c r="A4" s="4" t="s">
        <v>0</v>
      </c>
      <c r="B4" s="6">
        <v>1.08</v>
      </c>
      <c r="E4" s="4">
        <v>3</v>
      </c>
      <c r="F4" s="11">
        <f t="shared" si="0"/>
        <v>-7875</v>
      </c>
      <c r="G4" s="11">
        <f t="shared" si="1"/>
        <v>23625</v>
      </c>
    </row>
    <row r="5" spans="1:7" ht="15" x14ac:dyDescent="0.25">
      <c r="A5" s="41" t="s">
        <v>1</v>
      </c>
      <c r="B5" s="52">
        <f>B3/B4</f>
        <v>55000</v>
      </c>
      <c r="C5" s="7"/>
    </row>
    <row r="6" spans="1:7" x14ac:dyDescent="0.2">
      <c r="A6" s="4" t="s">
        <v>2</v>
      </c>
      <c r="B6" s="5">
        <v>8</v>
      </c>
      <c r="F6" s="11"/>
    </row>
    <row r="7" spans="1:7" x14ac:dyDescent="0.2">
      <c r="A7" s="4" t="s">
        <v>3</v>
      </c>
      <c r="B7" s="5">
        <v>3</v>
      </c>
    </row>
    <row r="8" spans="1:7" x14ac:dyDescent="0.2">
      <c r="A8" s="4" t="s">
        <v>10</v>
      </c>
      <c r="B8" s="8">
        <v>0.2</v>
      </c>
    </row>
    <row r="9" spans="1:7" ht="15" x14ac:dyDescent="0.25">
      <c r="A9" s="41" t="s">
        <v>37</v>
      </c>
      <c r="B9" s="52">
        <f>B5/B6*(B6-B7)</f>
        <v>34375</v>
      </c>
    </row>
    <row r="10" spans="1:7" ht="15" x14ac:dyDescent="0.25">
      <c r="A10" s="41" t="s">
        <v>38</v>
      </c>
      <c r="B10" s="34">
        <f>B9-B2</f>
        <v>10750</v>
      </c>
    </row>
    <row r="11" spans="1:7" ht="15" x14ac:dyDescent="0.25">
      <c r="A11" s="41" t="s">
        <v>39</v>
      </c>
      <c r="B11" s="34">
        <f>(B10*B8/2)</f>
        <v>1075</v>
      </c>
      <c r="C11" s="34">
        <f>(B10*B8/(1+B8)/2)</f>
        <v>895.83333333333337</v>
      </c>
    </row>
    <row r="13" spans="1:7" x14ac:dyDescent="0.2">
      <c r="A13" s="106" t="s">
        <v>47</v>
      </c>
      <c r="B13" s="38" t="s">
        <v>48</v>
      </c>
      <c r="C13" s="38" t="s">
        <v>50</v>
      </c>
      <c r="D13" s="38" t="s">
        <v>52</v>
      </c>
    </row>
    <row r="14" spans="1:7" ht="15" thickBot="1" x14ac:dyDescent="0.25">
      <c r="A14" s="107"/>
      <c r="B14" s="39" t="s">
        <v>49</v>
      </c>
      <c r="C14" s="39" t="s">
        <v>51</v>
      </c>
      <c r="D14" s="39" t="s">
        <v>49</v>
      </c>
    </row>
    <row r="15" spans="1:7" ht="25.5" customHeight="1" thickBot="1" x14ac:dyDescent="0.25">
      <c r="A15" s="40" t="s">
        <v>53</v>
      </c>
      <c r="B15" s="36"/>
      <c r="C15" s="36"/>
      <c r="D15" s="37" t="s">
        <v>46</v>
      </c>
    </row>
    <row r="16" spans="1:7" ht="25.5" customHeight="1" thickBot="1" x14ac:dyDescent="0.25">
      <c r="A16" s="40" t="s">
        <v>54</v>
      </c>
      <c r="B16" s="36"/>
      <c r="C16" s="36"/>
      <c r="D16" s="37" t="s">
        <v>46</v>
      </c>
    </row>
    <row r="17" spans="1:4" ht="25.5" customHeight="1" thickBot="1" x14ac:dyDescent="0.25">
      <c r="A17" s="40" t="s">
        <v>55</v>
      </c>
      <c r="B17" s="36"/>
      <c r="C17" s="36"/>
      <c r="D17" s="37" t="s">
        <v>46</v>
      </c>
    </row>
    <row r="18" spans="1:4" ht="25.5" customHeight="1" thickBot="1" x14ac:dyDescent="0.25">
      <c r="A18" s="40" t="s">
        <v>56</v>
      </c>
      <c r="B18" s="36"/>
      <c r="C18" s="37" t="s">
        <v>46</v>
      </c>
      <c r="D18" s="36"/>
    </row>
    <row r="19" spans="1:4" ht="25.5" customHeight="1" thickBot="1" x14ac:dyDescent="0.25">
      <c r="A19" s="40" t="s">
        <v>57</v>
      </c>
      <c r="B19" s="36"/>
      <c r="C19" s="37" t="s">
        <v>46</v>
      </c>
      <c r="D19" s="36"/>
    </row>
  </sheetData>
  <mergeCells count="1">
    <mergeCell ref="A13:A14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6D896-46DE-41C0-AF90-E33245CA3213}">
  <dimension ref="A1:K28"/>
  <sheetViews>
    <sheetView zoomScale="160" zoomScaleNormal="160" workbookViewId="0">
      <selection activeCell="K8" sqref="K8"/>
    </sheetView>
  </sheetViews>
  <sheetFormatPr baseColWidth="10" defaultRowHeight="15" x14ac:dyDescent="0.25"/>
  <cols>
    <col min="3" max="3" width="12.7109375" bestFit="1" customWidth="1"/>
    <col min="5" max="5" width="24.5703125" customWidth="1"/>
    <col min="6" max="6" width="13.28515625" bestFit="1" customWidth="1"/>
    <col min="7" max="9" width="11.5703125" bestFit="1" customWidth="1"/>
    <col min="10" max="10" width="12.5703125" bestFit="1" customWidth="1"/>
  </cols>
  <sheetData>
    <row r="1" spans="1:11" x14ac:dyDescent="0.25">
      <c r="A1" t="s">
        <v>61</v>
      </c>
      <c r="C1" s="98">
        <v>0.8</v>
      </c>
      <c r="E1" s="72" t="s">
        <v>68</v>
      </c>
      <c r="F1" s="53">
        <v>2023</v>
      </c>
      <c r="G1" s="53">
        <v>2024</v>
      </c>
      <c r="H1" s="53">
        <v>2025</v>
      </c>
      <c r="I1" s="53">
        <v>2026</v>
      </c>
      <c r="J1" s="53">
        <v>2027</v>
      </c>
    </row>
    <row r="2" spans="1:11" x14ac:dyDescent="0.25">
      <c r="A2" t="s">
        <v>66</v>
      </c>
      <c r="C2" s="99">
        <v>0.4</v>
      </c>
      <c r="E2" s="73" t="s">
        <v>11</v>
      </c>
      <c r="F2" s="74">
        <v>0.08</v>
      </c>
      <c r="G2" s="74">
        <v>0.08</v>
      </c>
      <c r="H2" s="74">
        <v>0.08</v>
      </c>
      <c r="I2" s="74">
        <v>0.08</v>
      </c>
      <c r="J2" s="74">
        <v>0.08</v>
      </c>
    </row>
    <row r="3" spans="1:11" x14ac:dyDescent="0.25">
      <c r="A3" t="s">
        <v>62</v>
      </c>
      <c r="C3" s="98">
        <f>(1-C2)/C2</f>
        <v>1.4999999999999998</v>
      </c>
      <c r="E3" s="73" t="s">
        <v>69</v>
      </c>
      <c r="F3" s="75">
        <f>ROUND(1/(1+F2)^(F1-$F$1),3)</f>
        <v>1</v>
      </c>
      <c r="G3" s="75">
        <f t="shared" ref="G3:J3" si="0">ROUND(1/(1+G2)^(G1-$F$1),3)</f>
        <v>0.92600000000000005</v>
      </c>
      <c r="H3" s="75">
        <f t="shared" si="0"/>
        <v>0.85699999999999998</v>
      </c>
      <c r="I3" s="75">
        <f t="shared" si="0"/>
        <v>0.79400000000000004</v>
      </c>
      <c r="J3" s="75">
        <f t="shared" si="0"/>
        <v>0.73499999999999999</v>
      </c>
    </row>
    <row r="4" spans="1:11" x14ac:dyDescent="0.25">
      <c r="A4" t="s">
        <v>10</v>
      </c>
      <c r="C4" s="99">
        <v>0.25</v>
      </c>
      <c r="E4" s="73" t="s">
        <v>41</v>
      </c>
      <c r="F4" s="76"/>
      <c r="G4" s="76">
        <v>56200</v>
      </c>
      <c r="H4" s="76">
        <v>61300</v>
      </c>
      <c r="I4" s="76">
        <v>65700</v>
      </c>
      <c r="J4" s="76">
        <v>69100</v>
      </c>
      <c r="K4" s="105">
        <v>1</v>
      </c>
    </row>
    <row r="5" spans="1:11" x14ac:dyDescent="0.25">
      <c r="A5" s="102" t="s">
        <v>65</v>
      </c>
      <c r="B5" s="102"/>
      <c r="C5" s="103">
        <f>C1*(1+(1-C4)*C3)</f>
        <v>1.7000000000000002</v>
      </c>
      <c r="D5" s="105">
        <v>3</v>
      </c>
      <c r="E5" s="77" t="s">
        <v>4</v>
      </c>
      <c r="F5" s="76"/>
      <c r="G5" s="76"/>
      <c r="H5" s="76"/>
      <c r="I5" s="76"/>
      <c r="J5" s="76">
        <f>J4/J2</f>
        <v>863750</v>
      </c>
      <c r="K5" s="105">
        <v>2</v>
      </c>
    </row>
    <row r="6" spans="1:11" x14ac:dyDescent="0.25">
      <c r="A6" t="s">
        <v>63</v>
      </c>
      <c r="C6" s="100">
        <v>1.4999999999999999E-2</v>
      </c>
      <c r="E6" s="77" t="s">
        <v>5</v>
      </c>
      <c r="F6" s="76">
        <f>SUM(F4:F5)</f>
        <v>0</v>
      </c>
      <c r="G6" s="76">
        <f t="shared" ref="G6:J6" si="1">SUM(G4:G5)</f>
        <v>56200</v>
      </c>
      <c r="H6" s="76">
        <f t="shared" si="1"/>
        <v>61300</v>
      </c>
      <c r="I6" s="76">
        <f t="shared" si="1"/>
        <v>65700</v>
      </c>
      <c r="J6" s="76">
        <f t="shared" si="1"/>
        <v>932850</v>
      </c>
    </row>
    <row r="7" spans="1:11" x14ac:dyDescent="0.25">
      <c r="A7" t="s">
        <v>64</v>
      </c>
      <c r="C7" s="100">
        <v>0.09</v>
      </c>
      <c r="E7" s="77" t="s">
        <v>42</v>
      </c>
      <c r="F7" s="76">
        <f>F6*F3</f>
        <v>0</v>
      </c>
      <c r="G7" s="76">
        <f t="shared" ref="G7:J7" si="2">G6*G3</f>
        <v>52041.200000000004</v>
      </c>
      <c r="H7" s="76">
        <f t="shared" si="2"/>
        <v>52534.1</v>
      </c>
      <c r="I7" s="76">
        <f t="shared" si="2"/>
        <v>52165.8</v>
      </c>
      <c r="J7" s="76">
        <f t="shared" si="2"/>
        <v>685644.75</v>
      </c>
      <c r="K7" s="105">
        <v>2</v>
      </c>
    </row>
    <row r="8" spans="1:11" x14ac:dyDescent="0.25">
      <c r="A8" s="102" t="s">
        <v>40</v>
      </c>
      <c r="B8" s="102"/>
      <c r="C8" s="104">
        <f>C6+C5*(C7-C6)</f>
        <v>0.14250000000000002</v>
      </c>
      <c r="D8" s="105">
        <v>3</v>
      </c>
      <c r="E8" s="77" t="s">
        <v>70</v>
      </c>
      <c r="F8" s="76">
        <f>SUM(F7:J7)</f>
        <v>842385.85</v>
      </c>
      <c r="G8" s="78"/>
      <c r="H8" s="78"/>
      <c r="I8" s="78"/>
      <c r="J8" s="78"/>
      <c r="K8" s="105">
        <v>1</v>
      </c>
    </row>
    <row r="9" spans="1:11" x14ac:dyDescent="0.25">
      <c r="A9" t="s">
        <v>67</v>
      </c>
      <c r="C9" s="100">
        <v>0.04</v>
      </c>
      <c r="E9" s="77" t="s">
        <v>6</v>
      </c>
      <c r="F9" s="76">
        <f>C12*-(1-C2)</f>
        <v>-504000</v>
      </c>
      <c r="G9" s="79"/>
      <c r="H9" s="79"/>
      <c r="I9" s="79"/>
      <c r="J9" s="79"/>
      <c r="K9" s="105">
        <v>2</v>
      </c>
    </row>
    <row r="10" spans="1:11" x14ac:dyDescent="0.25">
      <c r="A10" s="102" t="s">
        <v>11</v>
      </c>
      <c r="B10" s="102"/>
      <c r="C10" s="104">
        <f>(1-C2)*C9*(1-C4)+C2*C8</f>
        <v>7.5000000000000011E-2</v>
      </c>
      <c r="D10" s="105">
        <v>3</v>
      </c>
      <c r="E10" s="77" t="s">
        <v>71</v>
      </c>
      <c r="F10" s="76">
        <f>SUM(F8:F9)</f>
        <v>338385.85</v>
      </c>
      <c r="G10" s="79"/>
      <c r="H10" s="79"/>
      <c r="I10" s="79"/>
      <c r="J10" s="79"/>
      <c r="K10" s="105">
        <v>1</v>
      </c>
    </row>
    <row r="11" spans="1:11" x14ac:dyDescent="0.25">
      <c r="E11" s="77"/>
      <c r="F11" s="80"/>
      <c r="G11" s="79"/>
      <c r="H11" s="79"/>
      <c r="I11" s="79"/>
      <c r="J11" s="79"/>
    </row>
    <row r="12" spans="1:11" x14ac:dyDescent="0.25">
      <c r="A12" t="s">
        <v>72</v>
      </c>
      <c r="C12" s="101">
        <v>840000</v>
      </c>
      <c r="E12" s="73"/>
      <c r="F12" s="73"/>
      <c r="G12" s="73"/>
      <c r="H12" s="73"/>
      <c r="I12" s="73"/>
      <c r="J12" s="73"/>
    </row>
    <row r="13" spans="1:11" x14ac:dyDescent="0.25">
      <c r="E13" s="72" t="s">
        <v>68</v>
      </c>
      <c r="F13" s="53">
        <v>2023</v>
      </c>
      <c r="G13" s="53">
        <v>2024</v>
      </c>
      <c r="H13" s="53">
        <v>2025</v>
      </c>
      <c r="I13" s="53">
        <v>2026</v>
      </c>
      <c r="J13" s="53">
        <v>2027</v>
      </c>
    </row>
    <row r="14" spans="1:11" x14ac:dyDescent="0.25">
      <c r="E14" s="73" t="s">
        <v>11</v>
      </c>
      <c r="F14" s="74">
        <v>0.08</v>
      </c>
      <c r="G14" s="74">
        <v>0.08</v>
      </c>
      <c r="H14" s="74">
        <v>0.08</v>
      </c>
      <c r="I14" s="74">
        <v>0.08</v>
      </c>
      <c r="J14" s="74">
        <v>0.08</v>
      </c>
    </row>
    <row r="15" spans="1:11" x14ac:dyDescent="0.25">
      <c r="E15" s="73" t="s">
        <v>69</v>
      </c>
      <c r="F15" s="75">
        <f>ROUND(1/(1+F14)^(F13-$F$1),3)</f>
        <v>1</v>
      </c>
      <c r="G15" s="75">
        <f>ROUND(1/(1+G14)^(G13-$F$1),3)</f>
        <v>0.92600000000000005</v>
      </c>
      <c r="H15" s="75">
        <f>ROUND(1/(1+H14)^(H13-$F$1),3)</f>
        <v>0.85699999999999998</v>
      </c>
      <c r="I15" s="75">
        <f>ROUND(1/(1+I14)^(I13-$F$1),3)</f>
        <v>0.79400000000000004</v>
      </c>
      <c r="J15" s="75">
        <f>ROUND(1/(1+J14)^(J13-$F$1),3)</f>
        <v>0.73499999999999999</v>
      </c>
    </row>
    <row r="16" spans="1:11" x14ac:dyDescent="0.25">
      <c r="E16" s="73" t="s">
        <v>73</v>
      </c>
      <c r="F16" s="81">
        <f>$C$12*80%</f>
        <v>672000</v>
      </c>
      <c r="G16" s="81">
        <f t="shared" ref="G16:J16" si="3">$C$12*80%</f>
        <v>672000</v>
      </c>
      <c r="H16" s="81">
        <f t="shared" si="3"/>
        <v>672000</v>
      </c>
      <c r="I16" s="81">
        <f t="shared" si="3"/>
        <v>672000</v>
      </c>
      <c r="J16" s="81">
        <f t="shared" si="3"/>
        <v>672000</v>
      </c>
      <c r="K16" s="105">
        <v>1</v>
      </c>
    </row>
    <row r="17" spans="5:11" x14ac:dyDescent="0.25">
      <c r="E17" s="77" t="s">
        <v>74</v>
      </c>
      <c r="F17" s="82"/>
      <c r="G17" s="81">
        <f>F16*8.5%</f>
        <v>57120.000000000007</v>
      </c>
      <c r="H17" s="81">
        <f>G16*9.25%</f>
        <v>62160</v>
      </c>
      <c r="I17" s="81">
        <f>H16*10%</f>
        <v>67200</v>
      </c>
      <c r="J17" s="81">
        <f>I16*10.25%</f>
        <v>68880</v>
      </c>
      <c r="K17" s="105">
        <v>1</v>
      </c>
    </row>
    <row r="18" spans="5:11" x14ac:dyDescent="0.25">
      <c r="E18" s="77" t="s">
        <v>75</v>
      </c>
      <c r="F18" s="82"/>
      <c r="G18" s="83">
        <f>G17/F16</f>
        <v>8.5000000000000006E-2</v>
      </c>
      <c r="H18" s="83">
        <f t="shared" ref="H18:J18" si="4">H17/G16</f>
        <v>9.2499999999999999E-2</v>
      </c>
      <c r="I18" s="83">
        <f t="shared" si="4"/>
        <v>0.1</v>
      </c>
      <c r="J18" s="83">
        <f t="shared" si="4"/>
        <v>0.10249999999999999</v>
      </c>
    </row>
    <row r="19" spans="5:11" x14ac:dyDescent="0.25">
      <c r="E19" s="77" t="s">
        <v>76</v>
      </c>
      <c r="F19" s="84"/>
      <c r="G19" s="85">
        <f>G18-G14</f>
        <v>5.0000000000000044E-3</v>
      </c>
      <c r="H19" s="85">
        <f>H18-H14</f>
        <v>1.2499999999999997E-2</v>
      </c>
      <c r="I19" s="85">
        <f>I18-I14</f>
        <v>2.0000000000000004E-2</v>
      </c>
      <c r="J19" s="85">
        <f>J18-J14</f>
        <v>2.2499999999999992E-2</v>
      </c>
    </row>
    <row r="20" spans="5:11" x14ac:dyDescent="0.25">
      <c r="E20" s="77" t="s">
        <v>77</v>
      </c>
      <c r="F20" s="84"/>
      <c r="G20" s="86">
        <f>G19*F16</f>
        <v>3360.0000000000032</v>
      </c>
      <c r="H20" s="86">
        <f>H19*G16</f>
        <v>8399.9999999999982</v>
      </c>
      <c r="I20" s="86">
        <f>I19*H16</f>
        <v>13440.000000000002</v>
      </c>
      <c r="J20" s="86">
        <f>J19*I16</f>
        <v>15119.999999999995</v>
      </c>
      <c r="K20" s="105">
        <v>2</v>
      </c>
    </row>
    <row r="21" spans="5:11" x14ac:dyDescent="0.25">
      <c r="E21" s="77" t="s">
        <v>4</v>
      </c>
      <c r="F21" s="84"/>
      <c r="G21" s="86"/>
      <c r="H21" s="86"/>
      <c r="I21" s="86"/>
      <c r="J21" s="86">
        <f>J20/J14</f>
        <v>188999.99999999994</v>
      </c>
      <c r="K21" s="105">
        <v>1</v>
      </c>
    </row>
    <row r="22" spans="5:11" x14ac:dyDescent="0.25">
      <c r="E22" s="77" t="s">
        <v>5</v>
      </c>
      <c r="F22" s="84"/>
      <c r="G22" s="86">
        <f>SUM(G20:G21)</f>
        <v>3360.0000000000032</v>
      </c>
      <c r="H22" s="86">
        <f t="shared" ref="H22:J22" si="5">SUM(H20:H21)</f>
        <v>8399.9999999999982</v>
      </c>
      <c r="I22" s="86">
        <f t="shared" si="5"/>
        <v>13440.000000000002</v>
      </c>
      <c r="J22" s="86">
        <f t="shared" si="5"/>
        <v>204119.99999999994</v>
      </c>
    </row>
    <row r="23" spans="5:11" x14ac:dyDescent="0.25">
      <c r="E23" s="77" t="s">
        <v>42</v>
      </c>
      <c r="F23" s="76">
        <f>F22*F15</f>
        <v>0</v>
      </c>
      <c r="G23" s="87">
        <f t="shared" ref="G23:J23" si="6">G22*G15</f>
        <v>3111.3600000000033</v>
      </c>
      <c r="H23" s="87">
        <f t="shared" si="6"/>
        <v>7198.7999999999984</v>
      </c>
      <c r="I23" s="87">
        <f t="shared" si="6"/>
        <v>10671.360000000002</v>
      </c>
      <c r="J23" s="87">
        <f t="shared" si="6"/>
        <v>150028.19999999995</v>
      </c>
      <c r="K23" s="105">
        <v>1</v>
      </c>
    </row>
    <row r="24" spans="5:11" x14ac:dyDescent="0.25">
      <c r="E24" s="77" t="s">
        <v>94</v>
      </c>
      <c r="F24" s="87">
        <f>SUM(F23:J23)</f>
        <v>171009.71999999997</v>
      </c>
      <c r="G24" s="105">
        <v>1</v>
      </c>
      <c r="H24" s="88"/>
      <c r="I24" s="88"/>
      <c r="J24" s="88"/>
    </row>
    <row r="25" spans="5:11" x14ac:dyDescent="0.25">
      <c r="E25" s="77" t="s">
        <v>73</v>
      </c>
      <c r="F25" s="87">
        <f>F16</f>
        <v>672000</v>
      </c>
      <c r="G25" s="88"/>
      <c r="H25" s="88"/>
      <c r="I25" s="88"/>
      <c r="J25" s="88"/>
    </row>
    <row r="26" spans="5:11" x14ac:dyDescent="0.25">
      <c r="E26" s="77" t="s">
        <v>70</v>
      </c>
      <c r="F26" s="87">
        <f>SUM(F24:F25)</f>
        <v>843009.72</v>
      </c>
      <c r="G26" s="89"/>
      <c r="H26" s="89"/>
      <c r="I26" s="89"/>
      <c r="J26" s="89"/>
    </row>
    <row r="27" spans="5:11" x14ac:dyDescent="0.25">
      <c r="E27" s="77" t="s">
        <v>6</v>
      </c>
      <c r="F27" s="87">
        <f>F9</f>
        <v>-504000</v>
      </c>
      <c r="G27" s="89"/>
      <c r="H27" s="89"/>
      <c r="I27" s="89"/>
      <c r="J27" s="89"/>
    </row>
    <row r="28" spans="5:11" x14ac:dyDescent="0.25">
      <c r="E28" s="77" t="s">
        <v>71</v>
      </c>
      <c r="F28" s="87">
        <f>SUM(F26:F27)</f>
        <v>339009.72</v>
      </c>
      <c r="G28" s="105">
        <v>1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5C819-28A6-4F06-8E60-FB84D6009931}">
  <dimension ref="A1:H37"/>
  <sheetViews>
    <sheetView showGridLines="0" zoomScale="175" zoomScaleNormal="175" workbookViewId="0">
      <selection activeCell="J6" sqref="J6"/>
    </sheetView>
  </sheetViews>
  <sheetFormatPr baseColWidth="10" defaultRowHeight="14.25" x14ac:dyDescent="0.2"/>
  <cols>
    <col min="1" max="1" width="20.7109375" style="4" customWidth="1"/>
    <col min="2" max="2" width="12.7109375" style="5" customWidth="1"/>
    <col min="3" max="5" width="12.7109375" style="4" customWidth="1"/>
    <col min="6" max="6" width="11.42578125" style="4"/>
    <col min="7" max="7" width="13" style="4" bestFit="1" customWidth="1"/>
    <col min="8" max="16384" width="11.42578125" style="4"/>
  </cols>
  <sheetData>
    <row r="1" spans="1:8" ht="15" x14ac:dyDescent="0.25">
      <c r="A1" s="58"/>
      <c r="B1" s="58" t="s">
        <v>82</v>
      </c>
      <c r="C1" s="59" t="s">
        <v>89</v>
      </c>
      <c r="D1" s="59" t="s">
        <v>83</v>
      </c>
      <c r="E1" s="59" t="s">
        <v>84</v>
      </c>
    </row>
    <row r="2" spans="1:8" x14ac:dyDescent="0.2">
      <c r="A2" s="4" t="s">
        <v>78</v>
      </c>
      <c r="B2" s="5">
        <v>9000</v>
      </c>
      <c r="C2" s="22">
        <f>$B$5/B2</f>
        <v>0.8</v>
      </c>
      <c r="D2" s="5">
        <f>$E$5/C2</f>
        <v>6000</v>
      </c>
      <c r="E2" s="5">
        <f>D2*C2</f>
        <v>4800</v>
      </c>
      <c r="G2" s="4">
        <v>1</v>
      </c>
      <c r="H2" s="4">
        <f>E2/G2</f>
        <v>4800</v>
      </c>
    </row>
    <row r="3" spans="1:8" x14ac:dyDescent="0.2">
      <c r="A3" s="4" t="s">
        <v>79</v>
      </c>
      <c r="B3" s="5">
        <v>1440</v>
      </c>
      <c r="C3" s="22">
        <f t="shared" ref="C3:C4" si="0">$B$5/B3</f>
        <v>5</v>
      </c>
      <c r="D3" s="5">
        <f>$E$5/C3</f>
        <v>960</v>
      </c>
      <c r="E3" s="5">
        <f t="shared" ref="E3:E4" si="1">D3*C3</f>
        <v>4800</v>
      </c>
      <c r="G3" s="4">
        <v>4</v>
      </c>
      <c r="H3" s="4">
        <f t="shared" ref="H3:H4" si="2">E3/G3</f>
        <v>1200</v>
      </c>
    </row>
    <row r="4" spans="1:8" x14ac:dyDescent="0.2">
      <c r="A4" s="4" t="s">
        <v>80</v>
      </c>
      <c r="B4" s="5">
        <v>720</v>
      </c>
      <c r="C4" s="22">
        <f t="shared" si="0"/>
        <v>10</v>
      </c>
      <c r="D4" s="5">
        <f>$E$5/C4</f>
        <v>480</v>
      </c>
      <c r="E4" s="5">
        <f t="shared" si="1"/>
        <v>4800</v>
      </c>
      <c r="G4" s="4">
        <v>7</v>
      </c>
      <c r="H4" s="4">
        <f t="shared" si="2"/>
        <v>685.71428571428567</v>
      </c>
    </row>
    <row r="5" spans="1:8" ht="15.75" thickBot="1" x14ac:dyDescent="0.3">
      <c r="A5" s="54" t="s">
        <v>81</v>
      </c>
      <c r="B5" s="55">
        <v>7200</v>
      </c>
      <c r="C5" s="54"/>
      <c r="D5" s="55"/>
      <c r="E5" s="55">
        <v>4800</v>
      </c>
      <c r="H5" s="4">
        <f>H4/H2</f>
        <v>0.14285714285714285</v>
      </c>
    </row>
    <row r="6" spans="1:8" ht="6" customHeight="1" x14ac:dyDescent="0.2"/>
    <row r="7" spans="1:8" x14ac:dyDescent="0.2">
      <c r="B7" s="4"/>
    </row>
    <row r="9" spans="1:8" x14ac:dyDescent="0.2">
      <c r="B9" s="22"/>
    </row>
    <row r="10" spans="1:8" x14ac:dyDescent="0.2">
      <c r="B10" s="22"/>
    </row>
    <row r="11" spans="1:8" x14ac:dyDescent="0.2">
      <c r="B11" s="60"/>
    </row>
    <row r="12" spans="1:8" x14ac:dyDescent="0.2">
      <c r="B12" s="60"/>
    </row>
    <row r="13" spans="1:8" x14ac:dyDescent="0.2">
      <c r="B13" s="61"/>
      <c r="C13" s="62"/>
    </row>
    <row r="14" spans="1:8" x14ac:dyDescent="0.2">
      <c r="C14" s="7"/>
    </row>
    <row r="15" spans="1:8" x14ac:dyDescent="0.2">
      <c r="C15" s="5"/>
    </row>
    <row r="16" spans="1:8" x14ac:dyDescent="0.2">
      <c r="C16" s="7"/>
    </row>
    <row r="17" spans="1:8" x14ac:dyDescent="0.2">
      <c r="C17" s="7"/>
    </row>
    <row r="20" spans="1:8" x14ac:dyDescent="0.2">
      <c r="B20" s="63"/>
    </row>
    <row r="21" spans="1:8" x14ac:dyDescent="0.2">
      <c r="B21" s="63"/>
    </row>
    <row r="22" spans="1:8" x14ac:dyDescent="0.2">
      <c r="B22" s="22"/>
    </row>
    <row r="23" spans="1:8" x14ac:dyDescent="0.2">
      <c r="B23" s="63"/>
    </row>
    <row r="24" spans="1:8" x14ac:dyDescent="0.2">
      <c r="B24" s="63"/>
    </row>
    <row r="25" spans="1:8" x14ac:dyDescent="0.2">
      <c r="B25" s="63"/>
    </row>
    <row r="28" spans="1:8" ht="15" x14ac:dyDescent="0.25">
      <c r="A28" s="64"/>
      <c r="B28" s="64"/>
      <c r="C28" s="64"/>
      <c r="D28" s="64"/>
      <c r="E28" s="64"/>
      <c r="F28" s="64"/>
      <c r="G28" s="64"/>
    </row>
    <row r="29" spans="1:8" x14ac:dyDescent="0.2">
      <c r="B29" s="60"/>
      <c r="C29" s="60"/>
      <c r="D29" s="60"/>
      <c r="E29" s="60"/>
      <c r="F29" s="60"/>
      <c r="G29" s="60"/>
    </row>
    <row r="30" spans="1:8" ht="15" x14ac:dyDescent="0.25">
      <c r="B30" s="65"/>
      <c r="C30" s="65"/>
      <c r="D30" s="65"/>
      <c r="E30" s="65"/>
      <c r="F30" s="65"/>
      <c r="G30" s="65"/>
      <c r="H30" s="66"/>
    </row>
    <row r="31" spans="1:8" ht="15" x14ac:dyDescent="0.25">
      <c r="B31" s="67"/>
      <c r="C31" s="67"/>
      <c r="D31" s="67"/>
      <c r="E31" s="67"/>
      <c r="F31" s="67"/>
      <c r="G31" s="67"/>
      <c r="H31" s="66"/>
    </row>
    <row r="32" spans="1:8" ht="15.75" thickBot="1" x14ac:dyDescent="0.3">
      <c r="C32" s="5"/>
      <c r="D32" s="5"/>
      <c r="E32" s="5"/>
      <c r="F32" s="5"/>
      <c r="G32" s="68"/>
      <c r="H32" s="66"/>
    </row>
    <row r="33" spans="1:8" ht="15" x14ac:dyDescent="0.25">
      <c r="A33" s="69"/>
      <c r="B33" s="70"/>
      <c r="C33" s="71"/>
      <c r="D33" s="71"/>
      <c r="E33" s="71"/>
      <c r="F33" s="71"/>
      <c r="G33" s="71"/>
      <c r="H33" s="66"/>
    </row>
    <row r="34" spans="1:8" ht="15" x14ac:dyDescent="0.25">
      <c r="B34" s="68"/>
      <c r="C34" s="5"/>
      <c r="D34" s="5"/>
      <c r="E34" s="5"/>
      <c r="F34" s="5"/>
      <c r="G34" s="5"/>
      <c r="H34" s="66"/>
    </row>
    <row r="35" spans="1:8" ht="15" x14ac:dyDescent="0.25">
      <c r="B35" s="68"/>
      <c r="C35" s="5"/>
      <c r="D35" s="5"/>
      <c r="E35" s="5"/>
      <c r="F35" s="5"/>
      <c r="G35" s="5"/>
      <c r="H35" s="66"/>
    </row>
    <row r="36" spans="1:8" ht="15" x14ac:dyDescent="0.25">
      <c r="C36" s="5"/>
      <c r="D36" s="5"/>
      <c r="E36" s="5"/>
      <c r="F36" s="5"/>
      <c r="G36" s="5"/>
      <c r="H36" s="66"/>
    </row>
    <row r="37" spans="1:8" ht="15" x14ac:dyDescent="0.25">
      <c r="C37" s="5"/>
      <c r="D37" s="5"/>
      <c r="E37" s="5"/>
      <c r="F37" s="5"/>
      <c r="G37" s="5"/>
      <c r="H37" s="66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F63E2-91EB-471E-8E48-6BC816891518}">
  <dimension ref="A1:XFB188"/>
  <sheetViews>
    <sheetView showGridLines="0" tabSelected="1" topLeftCell="A34" zoomScale="115" zoomScaleNormal="115" workbookViewId="0">
      <selection activeCell="C59" sqref="C59"/>
    </sheetView>
  </sheetViews>
  <sheetFormatPr baseColWidth="10" defaultRowHeight="14.25" x14ac:dyDescent="0.2"/>
  <cols>
    <col min="1" max="1" width="18.7109375" style="4" customWidth="1"/>
    <col min="2" max="2" width="6.7109375" style="4" customWidth="1"/>
    <col min="3" max="4" width="12.7109375" style="4" customWidth="1"/>
    <col min="5" max="5" width="11.42578125" style="4"/>
    <col min="6" max="6" width="17.85546875" style="4" customWidth="1"/>
    <col min="7" max="7" width="15.7109375" style="4" customWidth="1"/>
    <col min="8" max="8" width="17.85546875" style="4" customWidth="1"/>
    <col min="9" max="9" width="15.7109375" style="4" customWidth="1"/>
    <col min="10" max="16384" width="11.42578125" style="4"/>
  </cols>
  <sheetData>
    <row r="1" spans="1:1022 1025:2048 2051:3071 3074:4094 4097:5120 5123:6143 6146:7166 7169:8192 8195:9215 9218:10238 10241:11264 11267:12287 12290:13310 13313:14336 14339:15359 15362:16382" ht="15" x14ac:dyDescent="0.25">
      <c r="A1" s="9"/>
      <c r="B1" s="9"/>
      <c r="C1" s="3" t="s">
        <v>12</v>
      </c>
      <c r="D1" s="3" t="s">
        <v>13</v>
      </c>
    </row>
    <row r="2" spans="1:1022 1025:2048 2051:3071 3074:4094 4097:5120 5123:6143 6146:7166 7169:8192 8195:9215 9218:10238 10241:11264 11267:12287 12290:13310 13313:14336 14339:15359 15362:16382" x14ac:dyDescent="0.2">
      <c r="A2" s="4" t="s">
        <v>15</v>
      </c>
      <c r="B2" s="4" t="s">
        <v>88</v>
      </c>
      <c r="C2" s="5">
        <v>4100000</v>
      </c>
      <c r="D2" s="5">
        <v>340000</v>
      </c>
    </row>
    <row r="3" spans="1:1022 1025:2048 2051:3071 3074:4094 4097:5120 5123:6143 6146:7166 7169:8192 8195:9215 9218:10238 10241:11264 11267:12287 12290:13310 13313:14336 14339:15359 15362:16382" x14ac:dyDescent="0.2">
      <c r="A3" s="4" t="s">
        <v>16</v>
      </c>
      <c r="B3" s="4" t="s">
        <v>88</v>
      </c>
      <c r="C3" s="5">
        <v>7800000</v>
      </c>
      <c r="D3" s="5">
        <v>66000</v>
      </c>
    </row>
    <row r="4" spans="1:1022 1025:2048 2051:3071 3074:4094 4097:5120 5123:6143 6146:7166 7169:8192 8195:9215 9218:10238 10241:11264 11267:12287 12290:13310 13313:14336 14339:15359 15362:16382" ht="15.75" thickBot="1" x14ac:dyDescent="0.3">
      <c r="A4" s="54" t="s">
        <v>72</v>
      </c>
      <c r="B4" s="54" t="s">
        <v>88</v>
      </c>
      <c r="C4" s="55">
        <f>SUM(C2:C3)</f>
        <v>11900000</v>
      </c>
      <c r="D4" s="55">
        <f>SUM(D2:D3)</f>
        <v>406000</v>
      </c>
    </row>
    <row r="5" spans="1:1022 1025:2048 2051:3071 3074:4094 4097:5120 5123:6143 6146:7166 7169:8192 8195:9215 9218:10238 10241:11264 11267:12287 12290:13310 13313:14336 14339:15359 15362:16382" ht="6" customHeight="1" x14ac:dyDescent="0.25">
      <c r="C5" s="12"/>
      <c r="D5" s="12"/>
    </row>
    <row r="6" spans="1:1022 1025:2048 2051:3071 3074:4094 4097:5120 5123:6143 6146:7166 7169:8192 8195:9215 9218:10238 10241:11264 11267:12287 12290:13310 13313:14336 14339:15359 15362:16382" x14ac:dyDescent="0.2">
      <c r="A6" s="4" t="s">
        <v>6</v>
      </c>
      <c r="B6" s="4" t="s">
        <v>88</v>
      </c>
      <c r="C6" s="5">
        <f>SUM(C2:C3)-C7-C8</f>
        <v>9800000</v>
      </c>
      <c r="D6" s="5">
        <f>SUM(D2:D3)-D7-D8</f>
        <v>256000</v>
      </c>
    </row>
    <row r="7" spans="1:1022 1025:2048 2051:3071 3074:4094 4097:5120 5123:6143 6146:7166 7169:8192 8195:9215 9218:10238 10241:11264 11267:12287 12290:13310 13313:14336 14339:15359 15362:16382" x14ac:dyDescent="0.2">
      <c r="A7" s="4" t="s">
        <v>9</v>
      </c>
      <c r="B7" s="4" t="s">
        <v>88</v>
      </c>
      <c r="C7" s="5">
        <v>600000</v>
      </c>
      <c r="D7" s="5">
        <v>100000</v>
      </c>
    </row>
    <row r="8" spans="1:1022 1025:2048 2051:3071 3074:4094 4097:5120 5123:6143 6146:7166 7169:8192 8195:9215 9218:10238 10241:11264 11267:12287 12290:13310 13313:14336 14339:15359 15362:16382" x14ac:dyDescent="0.2">
      <c r="A8" s="4" t="s">
        <v>17</v>
      </c>
      <c r="B8" s="4" t="s">
        <v>88</v>
      </c>
      <c r="C8" s="5">
        <v>1500000</v>
      </c>
      <c r="D8" s="5">
        <v>50000</v>
      </c>
    </row>
    <row r="9" spans="1:1022 1025:2048 2051:3071 3074:4094 4097:5120 5123:6143 6146:7166 7169:8192 8195:9215 9218:10238 10241:11264 11267:12287 12290:13310 13313:14336 14339:15359 15362:16382" ht="15.75" thickBot="1" x14ac:dyDescent="0.3">
      <c r="A9" s="54" t="s">
        <v>72</v>
      </c>
      <c r="B9" s="54" t="s">
        <v>88</v>
      </c>
      <c r="C9" s="55">
        <f>SUM(C6:C8)</f>
        <v>11900000</v>
      </c>
      <c r="D9" s="55">
        <f>SUM(D6:D8)</f>
        <v>406000</v>
      </c>
    </row>
    <row r="10" spans="1:1022 1025:2048 2051:3071 3074:4094 4097:5120 5123:6143 6146:7166 7169:8192 8195:9215 9218:10238 10241:11264 11267:12287 12290:13310 13313:14336 14339:15359 15362:16382" s="57" customFormat="1" ht="6" customHeight="1" x14ac:dyDescent="0.25">
      <c r="A10" s="56"/>
      <c r="B10" s="56"/>
      <c r="E10" s="56"/>
      <c r="H10" s="56"/>
      <c r="K10" s="56"/>
      <c r="N10" s="56"/>
      <c r="Q10" s="56"/>
      <c r="T10" s="56"/>
      <c r="W10" s="56"/>
      <c r="Z10" s="56"/>
      <c r="AC10" s="56"/>
      <c r="AF10" s="56"/>
      <c r="AI10" s="56"/>
      <c r="AL10" s="56"/>
      <c r="AO10" s="56"/>
      <c r="AR10" s="56"/>
      <c r="AU10" s="56"/>
      <c r="AX10" s="56"/>
      <c r="BA10" s="56"/>
      <c r="BD10" s="56"/>
      <c r="BG10" s="56"/>
      <c r="BJ10" s="56"/>
      <c r="BM10" s="56"/>
      <c r="BP10" s="56"/>
      <c r="BS10" s="56"/>
      <c r="BV10" s="56"/>
      <c r="BY10" s="56"/>
      <c r="CB10" s="56"/>
      <c r="CE10" s="56"/>
      <c r="CH10" s="56"/>
      <c r="CK10" s="56"/>
      <c r="CN10" s="56"/>
      <c r="CQ10" s="56"/>
      <c r="CT10" s="56"/>
      <c r="CW10" s="56"/>
      <c r="CZ10" s="56"/>
      <c r="DC10" s="56"/>
      <c r="DF10" s="56"/>
      <c r="DI10" s="56"/>
      <c r="DL10" s="56"/>
      <c r="DO10" s="56"/>
      <c r="DR10" s="56"/>
      <c r="DU10" s="56"/>
      <c r="DX10" s="56"/>
      <c r="EA10" s="56"/>
      <c r="ED10" s="56"/>
      <c r="EG10" s="56"/>
      <c r="EJ10" s="56"/>
      <c r="EM10" s="56"/>
      <c r="EP10" s="56"/>
      <c r="ES10" s="56"/>
      <c r="EV10" s="56"/>
      <c r="EY10" s="56"/>
      <c r="FB10" s="56"/>
      <c r="FE10" s="56"/>
      <c r="FH10" s="56"/>
      <c r="FK10" s="56"/>
      <c r="FN10" s="56"/>
      <c r="FQ10" s="56"/>
      <c r="FT10" s="56"/>
      <c r="FW10" s="56"/>
      <c r="FZ10" s="56"/>
      <c r="GC10" s="56"/>
      <c r="GF10" s="56"/>
      <c r="GI10" s="56"/>
      <c r="GL10" s="56"/>
      <c r="GO10" s="56"/>
      <c r="GR10" s="56"/>
      <c r="GU10" s="56"/>
      <c r="GX10" s="56"/>
      <c r="HA10" s="56"/>
      <c r="HD10" s="56"/>
      <c r="HG10" s="56"/>
      <c r="HJ10" s="56"/>
      <c r="HM10" s="56"/>
      <c r="HP10" s="56"/>
      <c r="HS10" s="56"/>
      <c r="HV10" s="56"/>
      <c r="HY10" s="56"/>
      <c r="IB10" s="56"/>
      <c r="IE10" s="56"/>
      <c r="IH10" s="56"/>
      <c r="IK10" s="56"/>
      <c r="IN10" s="56"/>
      <c r="IQ10" s="56"/>
      <c r="IT10" s="56"/>
      <c r="IW10" s="56"/>
      <c r="IZ10" s="56"/>
      <c r="JC10" s="56"/>
      <c r="JF10" s="56"/>
      <c r="JI10" s="56"/>
      <c r="JL10" s="56"/>
      <c r="JO10" s="56"/>
      <c r="JR10" s="56"/>
      <c r="JU10" s="56"/>
      <c r="JX10" s="56"/>
      <c r="KA10" s="56"/>
      <c r="KD10" s="56"/>
      <c r="KG10" s="56"/>
      <c r="KJ10" s="56"/>
      <c r="KM10" s="56"/>
      <c r="KP10" s="56"/>
      <c r="KS10" s="56"/>
      <c r="KV10" s="56"/>
      <c r="KY10" s="56"/>
      <c r="LB10" s="56"/>
      <c r="LE10" s="56"/>
      <c r="LH10" s="56"/>
      <c r="LK10" s="56"/>
      <c r="LN10" s="56"/>
      <c r="LQ10" s="56"/>
      <c r="LT10" s="56"/>
      <c r="LW10" s="56"/>
      <c r="LZ10" s="56"/>
      <c r="MC10" s="56"/>
      <c r="MF10" s="56"/>
      <c r="MI10" s="56"/>
      <c r="ML10" s="56"/>
      <c r="MO10" s="56"/>
      <c r="MR10" s="56"/>
      <c r="MU10" s="56"/>
      <c r="MX10" s="56"/>
      <c r="NA10" s="56"/>
      <c r="ND10" s="56"/>
      <c r="NG10" s="56"/>
      <c r="NJ10" s="56"/>
      <c r="NM10" s="56"/>
      <c r="NP10" s="56"/>
      <c r="NS10" s="56"/>
      <c r="NV10" s="56"/>
      <c r="NY10" s="56"/>
      <c r="OB10" s="56"/>
      <c r="OE10" s="56"/>
      <c r="OH10" s="56"/>
      <c r="OK10" s="56"/>
      <c r="ON10" s="56"/>
      <c r="OQ10" s="56"/>
      <c r="OT10" s="56"/>
      <c r="OW10" s="56"/>
      <c r="OZ10" s="56"/>
      <c r="PC10" s="56"/>
      <c r="PF10" s="56"/>
      <c r="PI10" s="56"/>
      <c r="PL10" s="56"/>
      <c r="PO10" s="56"/>
      <c r="PR10" s="56"/>
      <c r="PU10" s="56"/>
      <c r="PX10" s="56"/>
      <c r="QA10" s="56"/>
      <c r="QD10" s="56"/>
      <c r="QG10" s="56"/>
      <c r="QJ10" s="56"/>
      <c r="QM10" s="56"/>
      <c r="QP10" s="56"/>
      <c r="QS10" s="56"/>
      <c r="QV10" s="56"/>
      <c r="QY10" s="56"/>
      <c r="RB10" s="56"/>
      <c r="RE10" s="56"/>
      <c r="RH10" s="56"/>
      <c r="RK10" s="56"/>
      <c r="RN10" s="56"/>
      <c r="RQ10" s="56"/>
      <c r="RT10" s="56"/>
      <c r="RW10" s="56"/>
      <c r="RZ10" s="56"/>
      <c r="SC10" s="56"/>
      <c r="SF10" s="56"/>
      <c r="SI10" s="56"/>
      <c r="SL10" s="56"/>
      <c r="SO10" s="56"/>
      <c r="SR10" s="56"/>
      <c r="SU10" s="56"/>
      <c r="SX10" s="56"/>
      <c r="TA10" s="56"/>
      <c r="TD10" s="56"/>
      <c r="TG10" s="56"/>
      <c r="TJ10" s="56"/>
      <c r="TM10" s="56"/>
      <c r="TP10" s="56"/>
      <c r="TS10" s="56"/>
      <c r="TV10" s="56"/>
      <c r="TY10" s="56"/>
      <c r="UB10" s="56"/>
      <c r="UE10" s="56"/>
      <c r="UH10" s="56"/>
      <c r="UK10" s="56"/>
      <c r="UN10" s="56"/>
      <c r="UQ10" s="56"/>
      <c r="UT10" s="56"/>
      <c r="UW10" s="56"/>
      <c r="UZ10" s="56"/>
      <c r="VC10" s="56"/>
      <c r="VF10" s="56"/>
      <c r="VI10" s="56"/>
      <c r="VL10" s="56"/>
      <c r="VO10" s="56"/>
      <c r="VR10" s="56"/>
      <c r="VU10" s="56"/>
      <c r="VX10" s="56"/>
      <c r="WA10" s="56"/>
      <c r="WD10" s="56"/>
      <c r="WG10" s="56"/>
      <c r="WJ10" s="56"/>
      <c r="WM10" s="56"/>
      <c r="WP10" s="56"/>
      <c r="WS10" s="56"/>
      <c r="WV10" s="56"/>
      <c r="WY10" s="56"/>
      <c r="XB10" s="56"/>
      <c r="XE10" s="56"/>
      <c r="XH10" s="56"/>
      <c r="XK10" s="56"/>
      <c r="XN10" s="56"/>
      <c r="XQ10" s="56"/>
      <c r="XT10" s="56"/>
      <c r="XW10" s="56"/>
      <c r="XZ10" s="56"/>
      <c r="YC10" s="56"/>
      <c r="YF10" s="56"/>
      <c r="YI10" s="56"/>
      <c r="YL10" s="56"/>
      <c r="YO10" s="56"/>
      <c r="YR10" s="56"/>
      <c r="YU10" s="56"/>
      <c r="YX10" s="56"/>
      <c r="ZA10" s="56"/>
      <c r="ZD10" s="56"/>
      <c r="ZG10" s="56"/>
      <c r="ZJ10" s="56"/>
      <c r="ZM10" s="56"/>
      <c r="ZP10" s="56"/>
      <c r="ZS10" s="56"/>
      <c r="ZV10" s="56"/>
      <c r="ZY10" s="56"/>
      <c r="AAB10" s="56"/>
      <c r="AAE10" s="56"/>
      <c r="AAH10" s="56"/>
      <c r="AAK10" s="56"/>
      <c r="AAN10" s="56"/>
      <c r="AAQ10" s="56"/>
      <c r="AAT10" s="56"/>
      <c r="AAW10" s="56"/>
      <c r="AAZ10" s="56"/>
      <c r="ABC10" s="56"/>
      <c r="ABF10" s="56"/>
      <c r="ABI10" s="56"/>
      <c r="ABL10" s="56"/>
      <c r="ABO10" s="56"/>
      <c r="ABR10" s="56"/>
      <c r="ABU10" s="56"/>
      <c r="ABX10" s="56"/>
      <c r="ACA10" s="56"/>
      <c r="ACD10" s="56"/>
      <c r="ACG10" s="56"/>
      <c r="ACJ10" s="56"/>
      <c r="ACM10" s="56"/>
      <c r="ACP10" s="56"/>
      <c r="ACS10" s="56"/>
      <c r="ACV10" s="56"/>
      <c r="ACY10" s="56"/>
      <c r="ADB10" s="56"/>
      <c r="ADE10" s="56"/>
      <c r="ADH10" s="56"/>
      <c r="ADK10" s="56"/>
      <c r="ADN10" s="56"/>
      <c r="ADQ10" s="56"/>
      <c r="ADT10" s="56"/>
      <c r="ADW10" s="56"/>
      <c r="ADZ10" s="56"/>
      <c r="AEC10" s="56"/>
      <c r="AEF10" s="56"/>
      <c r="AEI10" s="56"/>
      <c r="AEL10" s="56"/>
      <c r="AEO10" s="56"/>
      <c r="AER10" s="56"/>
      <c r="AEU10" s="56"/>
      <c r="AEX10" s="56"/>
      <c r="AFA10" s="56"/>
      <c r="AFD10" s="56"/>
      <c r="AFG10" s="56"/>
      <c r="AFJ10" s="56"/>
      <c r="AFM10" s="56"/>
      <c r="AFP10" s="56"/>
      <c r="AFS10" s="56"/>
      <c r="AFV10" s="56"/>
      <c r="AFY10" s="56"/>
      <c r="AGB10" s="56"/>
      <c r="AGE10" s="56"/>
      <c r="AGH10" s="56"/>
      <c r="AGK10" s="56"/>
      <c r="AGN10" s="56"/>
      <c r="AGQ10" s="56"/>
      <c r="AGT10" s="56"/>
      <c r="AGW10" s="56"/>
      <c r="AGZ10" s="56"/>
      <c r="AHC10" s="56"/>
      <c r="AHF10" s="56"/>
      <c r="AHI10" s="56"/>
      <c r="AHL10" s="56"/>
      <c r="AHO10" s="56"/>
      <c r="AHR10" s="56"/>
      <c r="AHU10" s="56"/>
      <c r="AHX10" s="56"/>
      <c r="AIA10" s="56"/>
      <c r="AID10" s="56"/>
      <c r="AIG10" s="56"/>
      <c r="AIJ10" s="56"/>
      <c r="AIM10" s="56"/>
      <c r="AIP10" s="56"/>
      <c r="AIS10" s="56"/>
      <c r="AIV10" s="56"/>
      <c r="AIY10" s="56"/>
      <c r="AJB10" s="56"/>
      <c r="AJE10" s="56"/>
      <c r="AJH10" s="56"/>
      <c r="AJK10" s="56"/>
      <c r="AJN10" s="56"/>
      <c r="AJQ10" s="56"/>
      <c r="AJT10" s="56"/>
      <c r="AJW10" s="56"/>
      <c r="AJZ10" s="56"/>
      <c r="AKC10" s="56"/>
      <c r="AKF10" s="56"/>
      <c r="AKI10" s="56"/>
      <c r="AKL10" s="56"/>
      <c r="AKO10" s="56"/>
      <c r="AKR10" s="56"/>
      <c r="AKU10" s="56"/>
      <c r="AKX10" s="56"/>
      <c r="ALA10" s="56"/>
      <c r="ALD10" s="56"/>
      <c r="ALG10" s="56"/>
      <c r="ALJ10" s="56"/>
      <c r="ALM10" s="56"/>
      <c r="ALP10" s="56"/>
      <c r="ALS10" s="56"/>
      <c r="ALV10" s="56"/>
      <c r="ALY10" s="56"/>
      <c r="AMB10" s="56"/>
      <c r="AME10" s="56"/>
      <c r="AMH10" s="56"/>
      <c r="AMK10" s="56"/>
      <c r="AMN10" s="56"/>
      <c r="AMQ10" s="56"/>
      <c r="AMT10" s="56"/>
      <c r="AMW10" s="56"/>
      <c r="AMZ10" s="56"/>
      <c r="ANC10" s="56"/>
      <c r="ANF10" s="56"/>
      <c r="ANI10" s="56"/>
      <c r="ANL10" s="56"/>
      <c r="ANO10" s="56"/>
      <c r="ANR10" s="56"/>
      <c r="ANU10" s="56"/>
      <c r="ANX10" s="56"/>
      <c r="AOA10" s="56"/>
      <c r="AOD10" s="56"/>
      <c r="AOG10" s="56"/>
      <c r="AOJ10" s="56"/>
      <c r="AOM10" s="56"/>
      <c r="AOP10" s="56"/>
      <c r="AOS10" s="56"/>
      <c r="AOV10" s="56"/>
      <c r="AOY10" s="56"/>
      <c r="APB10" s="56"/>
      <c r="APE10" s="56"/>
      <c r="APH10" s="56"/>
      <c r="APK10" s="56"/>
      <c r="APN10" s="56"/>
      <c r="APQ10" s="56"/>
      <c r="APT10" s="56"/>
      <c r="APW10" s="56"/>
      <c r="APZ10" s="56"/>
      <c r="AQC10" s="56"/>
      <c r="AQF10" s="56"/>
      <c r="AQI10" s="56"/>
      <c r="AQL10" s="56"/>
      <c r="AQO10" s="56"/>
      <c r="AQR10" s="56"/>
      <c r="AQU10" s="56"/>
      <c r="AQX10" s="56"/>
      <c r="ARA10" s="56"/>
      <c r="ARD10" s="56"/>
      <c r="ARG10" s="56"/>
      <c r="ARJ10" s="56"/>
      <c r="ARM10" s="56"/>
      <c r="ARP10" s="56"/>
      <c r="ARS10" s="56"/>
      <c r="ARV10" s="56"/>
      <c r="ARY10" s="56"/>
      <c r="ASB10" s="56"/>
      <c r="ASE10" s="56"/>
      <c r="ASH10" s="56"/>
      <c r="ASK10" s="56"/>
      <c r="ASN10" s="56"/>
      <c r="ASQ10" s="56"/>
      <c r="AST10" s="56"/>
      <c r="ASW10" s="56"/>
      <c r="ASZ10" s="56"/>
      <c r="ATC10" s="56"/>
      <c r="ATF10" s="56"/>
      <c r="ATI10" s="56"/>
      <c r="ATL10" s="56"/>
      <c r="ATO10" s="56"/>
      <c r="ATR10" s="56"/>
      <c r="ATU10" s="56"/>
      <c r="ATX10" s="56"/>
      <c r="AUA10" s="56"/>
      <c r="AUD10" s="56"/>
      <c r="AUG10" s="56"/>
      <c r="AUJ10" s="56"/>
      <c r="AUM10" s="56"/>
      <c r="AUP10" s="56"/>
      <c r="AUS10" s="56"/>
      <c r="AUV10" s="56"/>
      <c r="AUY10" s="56"/>
      <c r="AVB10" s="56"/>
      <c r="AVE10" s="56"/>
      <c r="AVH10" s="56"/>
      <c r="AVK10" s="56"/>
      <c r="AVN10" s="56"/>
      <c r="AVQ10" s="56"/>
      <c r="AVT10" s="56"/>
      <c r="AVW10" s="56"/>
      <c r="AVZ10" s="56"/>
      <c r="AWC10" s="56"/>
      <c r="AWF10" s="56"/>
      <c r="AWI10" s="56"/>
      <c r="AWL10" s="56"/>
      <c r="AWO10" s="56"/>
      <c r="AWR10" s="56"/>
      <c r="AWU10" s="56"/>
      <c r="AWX10" s="56"/>
      <c r="AXA10" s="56"/>
      <c r="AXD10" s="56"/>
      <c r="AXG10" s="56"/>
      <c r="AXJ10" s="56"/>
      <c r="AXM10" s="56"/>
      <c r="AXP10" s="56"/>
      <c r="AXS10" s="56"/>
      <c r="AXV10" s="56"/>
      <c r="AXY10" s="56"/>
      <c r="AYB10" s="56"/>
      <c r="AYE10" s="56"/>
      <c r="AYH10" s="56"/>
      <c r="AYK10" s="56"/>
      <c r="AYN10" s="56"/>
      <c r="AYQ10" s="56"/>
      <c r="AYT10" s="56"/>
      <c r="AYW10" s="56"/>
      <c r="AYZ10" s="56"/>
      <c r="AZC10" s="56"/>
      <c r="AZF10" s="56"/>
      <c r="AZI10" s="56"/>
      <c r="AZL10" s="56"/>
      <c r="AZO10" s="56"/>
      <c r="AZR10" s="56"/>
      <c r="AZU10" s="56"/>
      <c r="AZX10" s="56"/>
      <c r="BAA10" s="56"/>
      <c r="BAD10" s="56"/>
      <c r="BAG10" s="56"/>
      <c r="BAJ10" s="56"/>
      <c r="BAM10" s="56"/>
      <c r="BAP10" s="56"/>
      <c r="BAS10" s="56"/>
      <c r="BAV10" s="56"/>
      <c r="BAY10" s="56"/>
      <c r="BBB10" s="56"/>
      <c r="BBE10" s="56"/>
      <c r="BBH10" s="56"/>
      <c r="BBK10" s="56"/>
      <c r="BBN10" s="56"/>
      <c r="BBQ10" s="56"/>
      <c r="BBT10" s="56"/>
      <c r="BBW10" s="56"/>
      <c r="BBZ10" s="56"/>
      <c r="BCC10" s="56"/>
      <c r="BCF10" s="56"/>
      <c r="BCI10" s="56"/>
      <c r="BCL10" s="56"/>
      <c r="BCO10" s="56"/>
      <c r="BCR10" s="56"/>
      <c r="BCU10" s="56"/>
      <c r="BCX10" s="56"/>
      <c r="BDA10" s="56"/>
      <c r="BDD10" s="56"/>
      <c r="BDG10" s="56"/>
      <c r="BDJ10" s="56"/>
      <c r="BDM10" s="56"/>
      <c r="BDP10" s="56"/>
      <c r="BDS10" s="56"/>
      <c r="BDV10" s="56"/>
      <c r="BDY10" s="56"/>
      <c r="BEB10" s="56"/>
      <c r="BEE10" s="56"/>
      <c r="BEH10" s="56"/>
      <c r="BEK10" s="56"/>
      <c r="BEN10" s="56"/>
      <c r="BEQ10" s="56"/>
      <c r="BET10" s="56"/>
      <c r="BEW10" s="56"/>
      <c r="BEZ10" s="56"/>
      <c r="BFC10" s="56"/>
      <c r="BFF10" s="56"/>
      <c r="BFI10" s="56"/>
      <c r="BFL10" s="56"/>
      <c r="BFO10" s="56"/>
      <c r="BFR10" s="56"/>
      <c r="BFU10" s="56"/>
      <c r="BFX10" s="56"/>
      <c r="BGA10" s="56"/>
      <c r="BGD10" s="56"/>
      <c r="BGG10" s="56"/>
      <c r="BGJ10" s="56"/>
      <c r="BGM10" s="56"/>
      <c r="BGP10" s="56"/>
      <c r="BGS10" s="56"/>
      <c r="BGV10" s="56"/>
      <c r="BGY10" s="56"/>
      <c r="BHB10" s="56"/>
      <c r="BHE10" s="56"/>
      <c r="BHH10" s="56"/>
      <c r="BHK10" s="56"/>
      <c r="BHN10" s="56"/>
      <c r="BHQ10" s="56"/>
      <c r="BHT10" s="56"/>
      <c r="BHW10" s="56"/>
      <c r="BHZ10" s="56"/>
      <c r="BIC10" s="56"/>
      <c r="BIF10" s="56"/>
      <c r="BII10" s="56"/>
      <c r="BIL10" s="56"/>
      <c r="BIO10" s="56"/>
      <c r="BIR10" s="56"/>
      <c r="BIU10" s="56"/>
      <c r="BIX10" s="56"/>
      <c r="BJA10" s="56"/>
      <c r="BJD10" s="56"/>
      <c r="BJG10" s="56"/>
      <c r="BJJ10" s="56"/>
      <c r="BJM10" s="56"/>
      <c r="BJP10" s="56"/>
      <c r="BJS10" s="56"/>
      <c r="BJV10" s="56"/>
      <c r="BJY10" s="56"/>
      <c r="BKB10" s="56"/>
      <c r="BKE10" s="56"/>
      <c r="BKH10" s="56"/>
      <c r="BKK10" s="56"/>
      <c r="BKN10" s="56"/>
      <c r="BKQ10" s="56"/>
      <c r="BKT10" s="56"/>
      <c r="BKW10" s="56"/>
      <c r="BKZ10" s="56"/>
      <c r="BLC10" s="56"/>
      <c r="BLF10" s="56"/>
      <c r="BLI10" s="56"/>
      <c r="BLL10" s="56"/>
      <c r="BLO10" s="56"/>
      <c r="BLR10" s="56"/>
      <c r="BLU10" s="56"/>
      <c r="BLX10" s="56"/>
      <c r="BMA10" s="56"/>
      <c r="BMD10" s="56"/>
      <c r="BMG10" s="56"/>
      <c r="BMJ10" s="56"/>
      <c r="BMM10" s="56"/>
      <c r="BMP10" s="56"/>
      <c r="BMS10" s="56"/>
      <c r="BMV10" s="56"/>
      <c r="BMY10" s="56"/>
      <c r="BNB10" s="56"/>
      <c r="BNE10" s="56"/>
      <c r="BNH10" s="56"/>
      <c r="BNK10" s="56"/>
      <c r="BNN10" s="56"/>
      <c r="BNQ10" s="56"/>
      <c r="BNT10" s="56"/>
      <c r="BNW10" s="56"/>
      <c r="BNZ10" s="56"/>
      <c r="BOC10" s="56"/>
      <c r="BOF10" s="56"/>
      <c r="BOI10" s="56"/>
      <c r="BOL10" s="56"/>
      <c r="BOO10" s="56"/>
      <c r="BOR10" s="56"/>
      <c r="BOU10" s="56"/>
      <c r="BOX10" s="56"/>
      <c r="BPA10" s="56"/>
      <c r="BPD10" s="56"/>
      <c r="BPG10" s="56"/>
      <c r="BPJ10" s="56"/>
      <c r="BPM10" s="56"/>
      <c r="BPP10" s="56"/>
      <c r="BPS10" s="56"/>
      <c r="BPV10" s="56"/>
      <c r="BPY10" s="56"/>
      <c r="BQB10" s="56"/>
      <c r="BQE10" s="56"/>
      <c r="BQH10" s="56"/>
      <c r="BQK10" s="56"/>
      <c r="BQN10" s="56"/>
      <c r="BQQ10" s="56"/>
      <c r="BQT10" s="56"/>
      <c r="BQW10" s="56"/>
      <c r="BQZ10" s="56"/>
      <c r="BRC10" s="56"/>
      <c r="BRF10" s="56"/>
      <c r="BRI10" s="56"/>
      <c r="BRL10" s="56"/>
      <c r="BRO10" s="56"/>
      <c r="BRR10" s="56"/>
      <c r="BRU10" s="56"/>
      <c r="BRX10" s="56"/>
      <c r="BSA10" s="56"/>
      <c r="BSD10" s="56"/>
      <c r="BSG10" s="56"/>
      <c r="BSJ10" s="56"/>
      <c r="BSM10" s="56"/>
      <c r="BSP10" s="56"/>
      <c r="BSS10" s="56"/>
      <c r="BSV10" s="56"/>
      <c r="BSY10" s="56"/>
      <c r="BTB10" s="56"/>
      <c r="BTE10" s="56"/>
      <c r="BTH10" s="56"/>
      <c r="BTK10" s="56"/>
      <c r="BTN10" s="56"/>
      <c r="BTQ10" s="56"/>
      <c r="BTT10" s="56"/>
      <c r="BTW10" s="56"/>
      <c r="BTZ10" s="56"/>
      <c r="BUC10" s="56"/>
      <c r="BUF10" s="56"/>
      <c r="BUI10" s="56"/>
      <c r="BUL10" s="56"/>
      <c r="BUO10" s="56"/>
      <c r="BUR10" s="56"/>
      <c r="BUU10" s="56"/>
      <c r="BUX10" s="56"/>
      <c r="BVA10" s="56"/>
      <c r="BVD10" s="56"/>
      <c r="BVG10" s="56"/>
      <c r="BVJ10" s="56"/>
      <c r="BVM10" s="56"/>
      <c r="BVP10" s="56"/>
      <c r="BVS10" s="56"/>
      <c r="BVV10" s="56"/>
      <c r="BVY10" s="56"/>
      <c r="BWB10" s="56"/>
      <c r="BWE10" s="56"/>
      <c r="BWH10" s="56"/>
      <c r="BWK10" s="56"/>
      <c r="BWN10" s="56"/>
      <c r="BWQ10" s="56"/>
      <c r="BWT10" s="56"/>
      <c r="BWW10" s="56"/>
      <c r="BWZ10" s="56"/>
      <c r="BXC10" s="56"/>
      <c r="BXF10" s="56"/>
      <c r="BXI10" s="56"/>
      <c r="BXL10" s="56"/>
      <c r="BXO10" s="56"/>
      <c r="BXR10" s="56"/>
      <c r="BXU10" s="56"/>
      <c r="BXX10" s="56"/>
      <c r="BYA10" s="56"/>
      <c r="BYD10" s="56"/>
      <c r="BYG10" s="56"/>
      <c r="BYJ10" s="56"/>
      <c r="BYM10" s="56"/>
      <c r="BYP10" s="56"/>
      <c r="BYS10" s="56"/>
      <c r="BYV10" s="56"/>
      <c r="BYY10" s="56"/>
      <c r="BZB10" s="56"/>
      <c r="BZE10" s="56"/>
      <c r="BZH10" s="56"/>
      <c r="BZK10" s="56"/>
      <c r="BZN10" s="56"/>
      <c r="BZQ10" s="56"/>
      <c r="BZT10" s="56"/>
      <c r="BZW10" s="56"/>
      <c r="BZZ10" s="56"/>
      <c r="CAC10" s="56"/>
      <c r="CAF10" s="56"/>
      <c r="CAI10" s="56"/>
      <c r="CAL10" s="56"/>
      <c r="CAO10" s="56"/>
      <c r="CAR10" s="56"/>
      <c r="CAU10" s="56"/>
      <c r="CAX10" s="56"/>
      <c r="CBA10" s="56"/>
      <c r="CBD10" s="56"/>
      <c r="CBG10" s="56"/>
      <c r="CBJ10" s="56"/>
      <c r="CBM10" s="56"/>
      <c r="CBP10" s="56"/>
      <c r="CBS10" s="56"/>
      <c r="CBV10" s="56"/>
      <c r="CBY10" s="56"/>
      <c r="CCB10" s="56"/>
      <c r="CCE10" s="56"/>
      <c r="CCH10" s="56"/>
      <c r="CCK10" s="56"/>
      <c r="CCN10" s="56"/>
      <c r="CCQ10" s="56"/>
      <c r="CCT10" s="56"/>
      <c r="CCW10" s="56"/>
      <c r="CCZ10" s="56"/>
      <c r="CDC10" s="56"/>
      <c r="CDF10" s="56"/>
      <c r="CDI10" s="56"/>
      <c r="CDL10" s="56"/>
      <c r="CDO10" s="56"/>
      <c r="CDR10" s="56"/>
      <c r="CDU10" s="56"/>
      <c r="CDX10" s="56"/>
      <c r="CEA10" s="56"/>
      <c r="CED10" s="56"/>
      <c r="CEG10" s="56"/>
      <c r="CEJ10" s="56"/>
      <c r="CEM10" s="56"/>
      <c r="CEP10" s="56"/>
      <c r="CES10" s="56"/>
      <c r="CEV10" s="56"/>
      <c r="CEY10" s="56"/>
      <c r="CFB10" s="56"/>
      <c r="CFE10" s="56"/>
      <c r="CFH10" s="56"/>
      <c r="CFK10" s="56"/>
      <c r="CFN10" s="56"/>
      <c r="CFQ10" s="56"/>
      <c r="CFT10" s="56"/>
      <c r="CFW10" s="56"/>
      <c r="CFZ10" s="56"/>
      <c r="CGC10" s="56"/>
      <c r="CGF10" s="56"/>
      <c r="CGI10" s="56"/>
      <c r="CGL10" s="56"/>
      <c r="CGO10" s="56"/>
      <c r="CGR10" s="56"/>
      <c r="CGU10" s="56"/>
      <c r="CGX10" s="56"/>
      <c r="CHA10" s="56"/>
      <c r="CHD10" s="56"/>
      <c r="CHG10" s="56"/>
      <c r="CHJ10" s="56"/>
      <c r="CHM10" s="56"/>
      <c r="CHP10" s="56"/>
      <c r="CHS10" s="56"/>
      <c r="CHV10" s="56"/>
      <c r="CHY10" s="56"/>
      <c r="CIB10" s="56"/>
      <c r="CIE10" s="56"/>
      <c r="CIH10" s="56"/>
      <c r="CIK10" s="56"/>
      <c r="CIN10" s="56"/>
      <c r="CIQ10" s="56"/>
      <c r="CIT10" s="56"/>
      <c r="CIW10" s="56"/>
      <c r="CIZ10" s="56"/>
      <c r="CJC10" s="56"/>
      <c r="CJF10" s="56"/>
      <c r="CJI10" s="56"/>
      <c r="CJL10" s="56"/>
      <c r="CJO10" s="56"/>
      <c r="CJR10" s="56"/>
      <c r="CJU10" s="56"/>
      <c r="CJX10" s="56"/>
      <c r="CKA10" s="56"/>
      <c r="CKD10" s="56"/>
      <c r="CKG10" s="56"/>
      <c r="CKJ10" s="56"/>
      <c r="CKM10" s="56"/>
      <c r="CKP10" s="56"/>
      <c r="CKS10" s="56"/>
      <c r="CKV10" s="56"/>
      <c r="CKY10" s="56"/>
      <c r="CLB10" s="56"/>
      <c r="CLE10" s="56"/>
      <c r="CLH10" s="56"/>
      <c r="CLK10" s="56"/>
      <c r="CLN10" s="56"/>
      <c r="CLQ10" s="56"/>
      <c r="CLT10" s="56"/>
      <c r="CLW10" s="56"/>
      <c r="CLZ10" s="56"/>
      <c r="CMC10" s="56"/>
      <c r="CMF10" s="56"/>
      <c r="CMI10" s="56"/>
      <c r="CML10" s="56"/>
      <c r="CMO10" s="56"/>
      <c r="CMR10" s="56"/>
      <c r="CMU10" s="56"/>
      <c r="CMX10" s="56"/>
      <c r="CNA10" s="56"/>
      <c r="CND10" s="56"/>
      <c r="CNG10" s="56"/>
      <c r="CNJ10" s="56"/>
      <c r="CNM10" s="56"/>
      <c r="CNP10" s="56"/>
      <c r="CNS10" s="56"/>
      <c r="CNV10" s="56"/>
      <c r="CNY10" s="56"/>
      <c r="COB10" s="56"/>
      <c r="COE10" s="56"/>
      <c r="COH10" s="56"/>
      <c r="COK10" s="56"/>
      <c r="CON10" s="56"/>
      <c r="COQ10" s="56"/>
      <c r="COT10" s="56"/>
      <c r="COW10" s="56"/>
      <c r="COZ10" s="56"/>
      <c r="CPC10" s="56"/>
      <c r="CPF10" s="56"/>
      <c r="CPI10" s="56"/>
      <c r="CPL10" s="56"/>
      <c r="CPO10" s="56"/>
      <c r="CPR10" s="56"/>
      <c r="CPU10" s="56"/>
      <c r="CPX10" s="56"/>
      <c r="CQA10" s="56"/>
      <c r="CQD10" s="56"/>
      <c r="CQG10" s="56"/>
      <c r="CQJ10" s="56"/>
      <c r="CQM10" s="56"/>
      <c r="CQP10" s="56"/>
      <c r="CQS10" s="56"/>
      <c r="CQV10" s="56"/>
      <c r="CQY10" s="56"/>
      <c r="CRB10" s="56"/>
      <c r="CRE10" s="56"/>
      <c r="CRH10" s="56"/>
      <c r="CRK10" s="56"/>
      <c r="CRN10" s="56"/>
      <c r="CRQ10" s="56"/>
      <c r="CRT10" s="56"/>
      <c r="CRW10" s="56"/>
      <c r="CRZ10" s="56"/>
      <c r="CSC10" s="56"/>
      <c r="CSF10" s="56"/>
      <c r="CSI10" s="56"/>
      <c r="CSL10" s="56"/>
      <c r="CSO10" s="56"/>
      <c r="CSR10" s="56"/>
      <c r="CSU10" s="56"/>
      <c r="CSX10" s="56"/>
      <c r="CTA10" s="56"/>
      <c r="CTD10" s="56"/>
      <c r="CTG10" s="56"/>
      <c r="CTJ10" s="56"/>
      <c r="CTM10" s="56"/>
      <c r="CTP10" s="56"/>
      <c r="CTS10" s="56"/>
      <c r="CTV10" s="56"/>
      <c r="CTY10" s="56"/>
      <c r="CUB10" s="56"/>
      <c r="CUE10" s="56"/>
      <c r="CUH10" s="56"/>
      <c r="CUK10" s="56"/>
      <c r="CUN10" s="56"/>
      <c r="CUQ10" s="56"/>
      <c r="CUT10" s="56"/>
      <c r="CUW10" s="56"/>
      <c r="CUZ10" s="56"/>
      <c r="CVC10" s="56"/>
      <c r="CVF10" s="56"/>
      <c r="CVI10" s="56"/>
      <c r="CVL10" s="56"/>
      <c r="CVO10" s="56"/>
      <c r="CVR10" s="56"/>
      <c r="CVU10" s="56"/>
      <c r="CVX10" s="56"/>
      <c r="CWA10" s="56"/>
      <c r="CWD10" s="56"/>
      <c r="CWG10" s="56"/>
      <c r="CWJ10" s="56"/>
      <c r="CWM10" s="56"/>
      <c r="CWP10" s="56"/>
      <c r="CWS10" s="56"/>
      <c r="CWV10" s="56"/>
      <c r="CWY10" s="56"/>
      <c r="CXB10" s="56"/>
      <c r="CXE10" s="56"/>
      <c r="CXH10" s="56"/>
      <c r="CXK10" s="56"/>
      <c r="CXN10" s="56"/>
      <c r="CXQ10" s="56"/>
      <c r="CXT10" s="56"/>
      <c r="CXW10" s="56"/>
      <c r="CXZ10" s="56"/>
      <c r="CYC10" s="56"/>
      <c r="CYF10" s="56"/>
      <c r="CYI10" s="56"/>
      <c r="CYL10" s="56"/>
      <c r="CYO10" s="56"/>
      <c r="CYR10" s="56"/>
      <c r="CYU10" s="56"/>
      <c r="CYX10" s="56"/>
      <c r="CZA10" s="56"/>
      <c r="CZD10" s="56"/>
      <c r="CZG10" s="56"/>
      <c r="CZJ10" s="56"/>
      <c r="CZM10" s="56"/>
      <c r="CZP10" s="56"/>
      <c r="CZS10" s="56"/>
      <c r="CZV10" s="56"/>
      <c r="CZY10" s="56"/>
      <c r="DAB10" s="56"/>
      <c r="DAE10" s="56"/>
      <c r="DAH10" s="56"/>
      <c r="DAK10" s="56"/>
      <c r="DAN10" s="56"/>
      <c r="DAQ10" s="56"/>
      <c r="DAT10" s="56"/>
      <c r="DAW10" s="56"/>
      <c r="DAZ10" s="56"/>
      <c r="DBC10" s="56"/>
      <c r="DBF10" s="56"/>
      <c r="DBI10" s="56"/>
      <c r="DBL10" s="56"/>
      <c r="DBO10" s="56"/>
      <c r="DBR10" s="56"/>
      <c r="DBU10" s="56"/>
      <c r="DBX10" s="56"/>
      <c r="DCA10" s="56"/>
      <c r="DCD10" s="56"/>
      <c r="DCG10" s="56"/>
      <c r="DCJ10" s="56"/>
      <c r="DCM10" s="56"/>
      <c r="DCP10" s="56"/>
      <c r="DCS10" s="56"/>
      <c r="DCV10" s="56"/>
      <c r="DCY10" s="56"/>
      <c r="DDB10" s="56"/>
      <c r="DDE10" s="56"/>
      <c r="DDH10" s="56"/>
      <c r="DDK10" s="56"/>
      <c r="DDN10" s="56"/>
      <c r="DDQ10" s="56"/>
      <c r="DDT10" s="56"/>
      <c r="DDW10" s="56"/>
      <c r="DDZ10" s="56"/>
      <c r="DEC10" s="56"/>
      <c r="DEF10" s="56"/>
      <c r="DEI10" s="56"/>
      <c r="DEL10" s="56"/>
      <c r="DEO10" s="56"/>
      <c r="DER10" s="56"/>
      <c r="DEU10" s="56"/>
      <c r="DEX10" s="56"/>
      <c r="DFA10" s="56"/>
      <c r="DFD10" s="56"/>
      <c r="DFG10" s="56"/>
      <c r="DFJ10" s="56"/>
      <c r="DFM10" s="56"/>
      <c r="DFP10" s="56"/>
      <c r="DFS10" s="56"/>
      <c r="DFV10" s="56"/>
      <c r="DFY10" s="56"/>
      <c r="DGB10" s="56"/>
      <c r="DGE10" s="56"/>
      <c r="DGH10" s="56"/>
      <c r="DGK10" s="56"/>
      <c r="DGN10" s="56"/>
      <c r="DGQ10" s="56"/>
      <c r="DGT10" s="56"/>
      <c r="DGW10" s="56"/>
      <c r="DGZ10" s="56"/>
      <c r="DHC10" s="56"/>
      <c r="DHF10" s="56"/>
      <c r="DHI10" s="56"/>
      <c r="DHL10" s="56"/>
      <c r="DHO10" s="56"/>
      <c r="DHR10" s="56"/>
      <c r="DHU10" s="56"/>
      <c r="DHX10" s="56"/>
      <c r="DIA10" s="56"/>
      <c r="DID10" s="56"/>
      <c r="DIG10" s="56"/>
      <c r="DIJ10" s="56"/>
      <c r="DIM10" s="56"/>
      <c r="DIP10" s="56"/>
      <c r="DIS10" s="56"/>
      <c r="DIV10" s="56"/>
      <c r="DIY10" s="56"/>
      <c r="DJB10" s="56"/>
      <c r="DJE10" s="56"/>
      <c r="DJH10" s="56"/>
      <c r="DJK10" s="56"/>
      <c r="DJN10" s="56"/>
      <c r="DJQ10" s="56"/>
      <c r="DJT10" s="56"/>
      <c r="DJW10" s="56"/>
      <c r="DJZ10" s="56"/>
      <c r="DKC10" s="56"/>
      <c r="DKF10" s="56"/>
      <c r="DKI10" s="56"/>
      <c r="DKL10" s="56"/>
      <c r="DKO10" s="56"/>
      <c r="DKR10" s="56"/>
      <c r="DKU10" s="56"/>
      <c r="DKX10" s="56"/>
      <c r="DLA10" s="56"/>
      <c r="DLD10" s="56"/>
      <c r="DLG10" s="56"/>
      <c r="DLJ10" s="56"/>
      <c r="DLM10" s="56"/>
      <c r="DLP10" s="56"/>
      <c r="DLS10" s="56"/>
      <c r="DLV10" s="56"/>
      <c r="DLY10" s="56"/>
      <c r="DMB10" s="56"/>
      <c r="DME10" s="56"/>
      <c r="DMH10" s="56"/>
      <c r="DMK10" s="56"/>
      <c r="DMN10" s="56"/>
      <c r="DMQ10" s="56"/>
      <c r="DMT10" s="56"/>
      <c r="DMW10" s="56"/>
      <c r="DMZ10" s="56"/>
      <c r="DNC10" s="56"/>
      <c r="DNF10" s="56"/>
      <c r="DNI10" s="56"/>
      <c r="DNL10" s="56"/>
      <c r="DNO10" s="56"/>
      <c r="DNR10" s="56"/>
      <c r="DNU10" s="56"/>
      <c r="DNX10" s="56"/>
      <c r="DOA10" s="56"/>
      <c r="DOD10" s="56"/>
      <c r="DOG10" s="56"/>
      <c r="DOJ10" s="56"/>
      <c r="DOM10" s="56"/>
      <c r="DOP10" s="56"/>
      <c r="DOS10" s="56"/>
      <c r="DOV10" s="56"/>
      <c r="DOY10" s="56"/>
      <c r="DPB10" s="56"/>
      <c r="DPE10" s="56"/>
      <c r="DPH10" s="56"/>
      <c r="DPK10" s="56"/>
      <c r="DPN10" s="56"/>
      <c r="DPQ10" s="56"/>
      <c r="DPT10" s="56"/>
      <c r="DPW10" s="56"/>
      <c r="DPZ10" s="56"/>
      <c r="DQC10" s="56"/>
      <c r="DQF10" s="56"/>
      <c r="DQI10" s="56"/>
      <c r="DQL10" s="56"/>
      <c r="DQO10" s="56"/>
      <c r="DQR10" s="56"/>
      <c r="DQU10" s="56"/>
      <c r="DQX10" s="56"/>
      <c r="DRA10" s="56"/>
      <c r="DRD10" s="56"/>
      <c r="DRG10" s="56"/>
      <c r="DRJ10" s="56"/>
      <c r="DRM10" s="56"/>
      <c r="DRP10" s="56"/>
      <c r="DRS10" s="56"/>
      <c r="DRV10" s="56"/>
      <c r="DRY10" s="56"/>
      <c r="DSB10" s="56"/>
      <c r="DSE10" s="56"/>
      <c r="DSH10" s="56"/>
      <c r="DSK10" s="56"/>
      <c r="DSN10" s="56"/>
      <c r="DSQ10" s="56"/>
      <c r="DST10" s="56"/>
      <c r="DSW10" s="56"/>
      <c r="DSZ10" s="56"/>
      <c r="DTC10" s="56"/>
      <c r="DTF10" s="56"/>
      <c r="DTI10" s="56"/>
      <c r="DTL10" s="56"/>
      <c r="DTO10" s="56"/>
      <c r="DTR10" s="56"/>
      <c r="DTU10" s="56"/>
      <c r="DTX10" s="56"/>
      <c r="DUA10" s="56"/>
      <c r="DUD10" s="56"/>
      <c r="DUG10" s="56"/>
      <c r="DUJ10" s="56"/>
      <c r="DUM10" s="56"/>
      <c r="DUP10" s="56"/>
      <c r="DUS10" s="56"/>
      <c r="DUV10" s="56"/>
      <c r="DUY10" s="56"/>
      <c r="DVB10" s="56"/>
      <c r="DVE10" s="56"/>
      <c r="DVH10" s="56"/>
      <c r="DVK10" s="56"/>
      <c r="DVN10" s="56"/>
      <c r="DVQ10" s="56"/>
      <c r="DVT10" s="56"/>
      <c r="DVW10" s="56"/>
      <c r="DVZ10" s="56"/>
      <c r="DWC10" s="56"/>
      <c r="DWF10" s="56"/>
      <c r="DWI10" s="56"/>
      <c r="DWL10" s="56"/>
      <c r="DWO10" s="56"/>
      <c r="DWR10" s="56"/>
      <c r="DWU10" s="56"/>
      <c r="DWX10" s="56"/>
      <c r="DXA10" s="56"/>
      <c r="DXD10" s="56"/>
      <c r="DXG10" s="56"/>
      <c r="DXJ10" s="56"/>
      <c r="DXM10" s="56"/>
      <c r="DXP10" s="56"/>
      <c r="DXS10" s="56"/>
      <c r="DXV10" s="56"/>
      <c r="DXY10" s="56"/>
      <c r="DYB10" s="56"/>
      <c r="DYE10" s="56"/>
      <c r="DYH10" s="56"/>
      <c r="DYK10" s="56"/>
      <c r="DYN10" s="56"/>
      <c r="DYQ10" s="56"/>
      <c r="DYT10" s="56"/>
      <c r="DYW10" s="56"/>
      <c r="DYZ10" s="56"/>
      <c r="DZC10" s="56"/>
      <c r="DZF10" s="56"/>
      <c r="DZI10" s="56"/>
      <c r="DZL10" s="56"/>
      <c r="DZO10" s="56"/>
      <c r="DZR10" s="56"/>
      <c r="DZU10" s="56"/>
      <c r="DZX10" s="56"/>
      <c r="EAA10" s="56"/>
      <c r="EAD10" s="56"/>
      <c r="EAG10" s="56"/>
      <c r="EAJ10" s="56"/>
      <c r="EAM10" s="56"/>
      <c r="EAP10" s="56"/>
      <c r="EAS10" s="56"/>
      <c r="EAV10" s="56"/>
      <c r="EAY10" s="56"/>
      <c r="EBB10" s="56"/>
      <c r="EBE10" s="56"/>
      <c r="EBH10" s="56"/>
      <c r="EBK10" s="56"/>
      <c r="EBN10" s="56"/>
      <c r="EBQ10" s="56"/>
      <c r="EBT10" s="56"/>
      <c r="EBW10" s="56"/>
      <c r="EBZ10" s="56"/>
      <c r="ECC10" s="56"/>
      <c r="ECF10" s="56"/>
      <c r="ECI10" s="56"/>
      <c r="ECL10" s="56"/>
      <c r="ECO10" s="56"/>
      <c r="ECR10" s="56"/>
      <c r="ECU10" s="56"/>
      <c r="ECX10" s="56"/>
      <c r="EDA10" s="56"/>
      <c r="EDD10" s="56"/>
      <c r="EDG10" s="56"/>
      <c r="EDJ10" s="56"/>
      <c r="EDM10" s="56"/>
      <c r="EDP10" s="56"/>
      <c r="EDS10" s="56"/>
      <c r="EDV10" s="56"/>
      <c r="EDY10" s="56"/>
      <c r="EEB10" s="56"/>
      <c r="EEE10" s="56"/>
      <c r="EEH10" s="56"/>
      <c r="EEK10" s="56"/>
      <c r="EEN10" s="56"/>
      <c r="EEQ10" s="56"/>
      <c r="EET10" s="56"/>
      <c r="EEW10" s="56"/>
      <c r="EEZ10" s="56"/>
      <c r="EFC10" s="56"/>
      <c r="EFF10" s="56"/>
      <c r="EFI10" s="56"/>
      <c r="EFL10" s="56"/>
      <c r="EFO10" s="56"/>
      <c r="EFR10" s="56"/>
      <c r="EFU10" s="56"/>
      <c r="EFX10" s="56"/>
      <c r="EGA10" s="56"/>
      <c r="EGD10" s="56"/>
      <c r="EGG10" s="56"/>
      <c r="EGJ10" s="56"/>
      <c r="EGM10" s="56"/>
      <c r="EGP10" s="56"/>
      <c r="EGS10" s="56"/>
      <c r="EGV10" s="56"/>
      <c r="EGY10" s="56"/>
      <c r="EHB10" s="56"/>
      <c r="EHE10" s="56"/>
      <c r="EHH10" s="56"/>
      <c r="EHK10" s="56"/>
      <c r="EHN10" s="56"/>
      <c r="EHQ10" s="56"/>
      <c r="EHT10" s="56"/>
      <c r="EHW10" s="56"/>
      <c r="EHZ10" s="56"/>
      <c r="EIC10" s="56"/>
      <c r="EIF10" s="56"/>
      <c r="EII10" s="56"/>
      <c r="EIL10" s="56"/>
      <c r="EIO10" s="56"/>
      <c r="EIR10" s="56"/>
      <c r="EIU10" s="56"/>
      <c r="EIX10" s="56"/>
      <c r="EJA10" s="56"/>
      <c r="EJD10" s="56"/>
      <c r="EJG10" s="56"/>
      <c r="EJJ10" s="56"/>
      <c r="EJM10" s="56"/>
      <c r="EJP10" s="56"/>
      <c r="EJS10" s="56"/>
      <c r="EJV10" s="56"/>
      <c r="EJY10" s="56"/>
      <c r="EKB10" s="56"/>
      <c r="EKE10" s="56"/>
      <c r="EKH10" s="56"/>
      <c r="EKK10" s="56"/>
      <c r="EKN10" s="56"/>
      <c r="EKQ10" s="56"/>
      <c r="EKT10" s="56"/>
      <c r="EKW10" s="56"/>
      <c r="EKZ10" s="56"/>
      <c r="ELC10" s="56"/>
      <c r="ELF10" s="56"/>
      <c r="ELI10" s="56"/>
      <c r="ELL10" s="56"/>
      <c r="ELO10" s="56"/>
      <c r="ELR10" s="56"/>
      <c r="ELU10" s="56"/>
      <c r="ELX10" s="56"/>
      <c r="EMA10" s="56"/>
      <c r="EMD10" s="56"/>
      <c r="EMG10" s="56"/>
      <c r="EMJ10" s="56"/>
      <c r="EMM10" s="56"/>
      <c r="EMP10" s="56"/>
      <c r="EMS10" s="56"/>
      <c r="EMV10" s="56"/>
      <c r="EMY10" s="56"/>
      <c r="ENB10" s="56"/>
      <c r="ENE10" s="56"/>
      <c r="ENH10" s="56"/>
      <c r="ENK10" s="56"/>
      <c r="ENN10" s="56"/>
      <c r="ENQ10" s="56"/>
      <c r="ENT10" s="56"/>
      <c r="ENW10" s="56"/>
      <c r="ENZ10" s="56"/>
      <c r="EOC10" s="56"/>
      <c r="EOF10" s="56"/>
      <c r="EOI10" s="56"/>
      <c r="EOL10" s="56"/>
      <c r="EOO10" s="56"/>
      <c r="EOR10" s="56"/>
      <c r="EOU10" s="56"/>
      <c r="EOX10" s="56"/>
      <c r="EPA10" s="56"/>
      <c r="EPD10" s="56"/>
      <c r="EPG10" s="56"/>
      <c r="EPJ10" s="56"/>
      <c r="EPM10" s="56"/>
      <c r="EPP10" s="56"/>
      <c r="EPS10" s="56"/>
      <c r="EPV10" s="56"/>
      <c r="EPY10" s="56"/>
      <c r="EQB10" s="56"/>
      <c r="EQE10" s="56"/>
      <c r="EQH10" s="56"/>
      <c r="EQK10" s="56"/>
      <c r="EQN10" s="56"/>
      <c r="EQQ10" s="56"/>
      <c r="EQT10" s="56"/>
      <c r="EQW10" s="56"/>
      <c r="EQZ10" s="56"/>
      <c r="ERC10" s="56"/>
      <c r="ERF10" s="56"/>
      <c r="ERI10" s="56"/>
      <c r="ERL10" s="56"/>
      <c r="ERO10" s="56"/>
      <c r="ERR10" s="56"/>
      <c r="ERU10" s="56"/>
      <c r="ERX10" s="56"/>
      <c r="ESA10" s="56"/>
      <c r="ESD10" s="56"/>
      <c r="ESG10" s="56"/>
      <c r="ESJ10" s="56"/>
      <c r="ESM10" s="56"/>
      <c r="ESP10" s="56"/>
      <c r="ESS10" s="56"/>
      <c r="ESV10" s="56"/>
      <c r="ESY10" s="56"/>
      <c r="ETB10" s="56"/>
      <c r="ETE10" s="56"/>
      <c r="ETH10" s="56"/>
      <c r="ETK10" s="56"/>
      <c r="ETN10" s="56"/>
      <c r="ETQ10" s="56"/>
      <c r="ETT10" s="56"/>
      <c r="ETW10" s="56"/>
      <c r="ETZ10" s="56"/>
      <c r="EUC10" s="56"/>
      <c r="EUF10" s="56"/>
      <c r="EUI10" s="56"/>
      <c r="EUL10" s="56"/>
      <c r="EUO10" s="56"/>
      <c r="EUR10" s="56"/>
      <c r="EUU10" s="56"/>
      <c r="EUX10" s="56"/>
      <c r="EVA10" s="56"/>
      <c r="EVD10" s="56"/>
      <c r="EVG10" s="56"/>
      <c r="EVJ10" s="56"/>
      <c r="EVM10" s="56"/>
      <c r="EVP10" s="56"/>
      <c r="EVS10" s="56"/>
      <c r="EVV10" s="56"/>
      <c r="EVY10" s="56"/>
      <c r="EWB10" s="56"/>
      <c r="EWE10" s="56"/>
      <c r="EWH10" s="56"/>
      <c r="EWK10" s="56"/>
      <c r="EWN10" s="56"/>
      <c r="EWQ10" s="56"/>
      <c r="EWT10" s="56"/>
      <c r="EWW10" s="56"/>
      <c r="EWZ10" s="56"/>
      <c r="EXC10" s="56"/>
      <c r="EXF10" s="56"/>
      <c r="EXI10" s="56"/>
      <c r="EXL10" s="56"/>
      <c r="EXO10" s="56"/>
      <c r="EXR10" s="56"/>
      <c r="EXU10" s="56"/>
      <c r="EXX10" s="56"/>
      <c r="EYA10" s="56"/>
      <c r="EYD10" s="56"/>
      <c r="EYG10" s="56"/>
      <c r="EYJ10" s="56"/>
      <c r="EYM10" s="56"/>
      <c r="EYP10" s="56"/>
      <c r="EYS10" s="56"/>
      <c r="EYV10" s="56"/>
      <c r="EYY10" s="56"/>
      <c r="EZB10" s="56"/>
      <c r="EZE10" s="56"/>
      <c r="EZH10" s="56"/>
      <c r="EZK10" s="56"/>
      <c r="EZN10" s="56"/>
      <c r="EZQ10" s="56"/>
      <c r="EZT10" s="56"/>
      <c r="EZW10" s="56"/>
      <c r="EZZ10" s="56"/>
      <c r="FAC10" s="56"/>
      <c r="FAF10" s="56"/>
      <c r="FAI10" s="56"/>
      <c r="FAL10" s="56"/>
      <c r="FAO10" s="56"/>
      <c r="FAR10" s="56"/>
      <c r="FAU10" s="56"/>
      <c r="FAX10" s="56"/>
      <c r="FBA10" s="56"/>
      <c r="FBD10" s="56"/>
      <c r="FBG10" s="56"/>
      <c r="FBJ10" s="56"/>
      <c r="FBM10" s="56"/>
      <c r="FBP10" s="56"/>
      <c r="FBS10" s="56"/>
      <c r="FBV10" s="56"/>
      <c r="FBY10" s="56"/>
      <c r="FCB10" s="56"/>
      <c r="FCE10" s="56"/>
      <c r="FCH10" s="56"/>
      <c r="FCK10" s="56"/>
      <c r="FCN10" s="56"/>
      <c r="FCQ10" s="56"/>
      <c r="FCT10" s="56"/>
      <c r="FCW10" s="56"/>
      <c r="FCZ10" s="56"/>
      <c r="FDC10" s="56"/>
      <c r="FDF10" s="56"/>
      <c r="FDI10" s="56"/>
      <c r="FDL10" s="56"/>
      <c r="FDO10" s="56"/>
      <c r="FDR10" s="56"/>
      <c r="FDU10" s="56"/>
      <c r="FDX10" s="56"/>
      <c r="FEA10" s="56"/>
      <c r="FED10" s="56"/>
      <c r="FEG10" s="56"/>
      <c r="FEJ10" s="56"/>
      <c r="FEM10" s="56"/>
      <c r="FEP10" s="56"/>
      <c r="FES10" s="56"/>
      <c r="FEV10" s="56"/>
      <c r="FEY10" s="56"/>
      <c r="FFB10" s="56"/>
      <c r="FFE10" s="56"/>
      <c r="FFH10" s="56"/>
      <c r="FFK10" s="56"/>
      <c r="FFN10" s="56"/>
      <c r="FFQ10" s="56"/>
      <c r="FFT10" s="56"/>
      <c r="FFW10" s="56"/>
      <c r="FFZ10" s="56"/>
      <c r="FGC10" s="56"/>
      <c r="FGF10" s="56"/>
      <c r="FGI10" s="56"/>
      <c r="FGL10" s="56"/>
      <c r="FGO10" s="56"/>
      <c r="FGR10" s="56"/>
      <c r="FGU10" s="56"/>
      <c r="FGX10" s="56"/>
      <c r="FHA10" s="56"/>
      <c r="FHD10" s="56"/>
      <c r="FHG10" s="56"/>
      <c r="FHJ10" s="56"/>
      <c r="FHM10" s="56"/>
      <c r="FHP10" s="56"/>
      <c r="FHS10" s="56"/>
      <c r="FHV10" s="56"/>
      <c r="FHY10" s="56"/>
      <c r="FIB10" s="56"/>
      <c r="FIE10" s="56"/>
      <c r="FIH10" s="56"/>
      <c r="FIK10" s="56"/>
      <c r="FIN10" s="56"/>
      <c r="FIQ10" s="56"/>
      <c r="FIT10" s="56"/>
      <c r="FIW10" s="56"/>
      <c r="FIZ10" s="56"/>
      <c r="FJC10" s="56"/>
      <c r="FJF10" s="56"/>
      <c r="FJI10" s="56"/>
      <c r="FJL10" s="56"/>
      <c r="FJO10" s="56"/>
      <c r="FJR10" s="56"/>
      <c r="FJU10" s="56"/>
      <c r="FJX10" s="56"/>
      <c r="FKA10" s="56"/>
      <c r="FKD10" s="56"/>
      <c r="FKG10" s="56"/>
      <c r="FKJ10" s="56"/>
      <c r="FKM10" s="56"/>
      <c r="FKP10" s="56"/>
      <c r="FKS10" s="56"/>
      <c r="FKV10" s="56"/>
      <c r="FKY10" s="56"/>
      <c r="FLB10" s="56"/>
      <c r="FLE10" s="56"/>
      <c r="FLH10" s="56"/>
      <c r="FLK10" s="56"/>
      <c r="FLN10" s="56"/>
      <c r="FLQ10" s="56"/>
      <c r="FLT10" s="56"/>
      <c r="FLW10" s="56"/>
      <c r="FLZ10" s="56"/>
      <c r="FMC10" s="56"/>
      <c r="FMF10" s="56"/>
      <c r="FMI10" s="56"/>
      <c r="FML10" s="56"/>
      <c r="FMO10" s="56"/>
      <c r="FMR10" s="56"/>
      <c r="FMU10" s="56"/>
      <c r="FMX10" s="56"/>
      <c r="FNA10" s="56"/>
      <c r="FND10" s="56"/>
      <c r="FNG10" s="56"/>
      <c r="FNJ10" s="56"/>
      <c r="FNM10" s="56"/>
      <c r="FNP10" s="56"/>
      <c r="FNS10" s="56"/>
      <c r="FNV10" s="56"/>
      <c r="FNY10" s="56"/>
      <c r="FOB10" s="56"/>
      <c r="FOE10" s="56"/>
      <c r="FOH10" s="56"/>
      <c r="FOK10" s="56"/>
      <c r="FON10" s="56"/>
      <c r="FOQ10" s="56"/>
      <c r="FOT10" s="56"/>
      <c r="FOW10" s="56"/>
      <c r="FOZ10" s="56"/>
      <c r="FPC10" s="56"/>
      <c r="FPF10" s="56"/>
      <c r="FPI10" s="56"/>
      <c r="FPL10" s="56"/>
      <c r="FPO10" s="56"/>
      <c r="FPR10" s="56"/>
      <c r="FPU10" s="56"/>
      <c r="FPX10" s="56"/>
      <c r="FQA10" s="56"/>
      <c r="FQD10" s="56"/>
      <c r="FQG10" s="56"/>
      <c r="FQJ10" s="56"/>
      <c r="FQM10" s="56"/>
      <c r="FQP10" s="56"/>
      <c r="FQS10" s="56"/>
      <c r="FQV10" s="56"/>
      <c r="FQY10" s="56"/>
      <c r="FRB10" s="56"/>
      <c r="FRE10" s="56"/>
      <c r="FRH10" s="56"/>
      <c r="FRK10" s="56"/>
      <c r="FRN10" s="56"/>
      <c r="FRQ10" s="56"/>
      <c r="FRT10" s="56"/>
      <c r="FRW10" s="56"/>
      <c r="FRZ10" s="56"/>
      <c r="FSC10" s="56"/>
      <c r="FSF10" s="56"/>
      <c r="FSI10" s="56"/>
      <c r="FSL10" s="56"/>
      <c r="FSO10" s="56"/>
      <c r="FSR10" s="56"/>
      <c r="FSU10" s="56"/>
      <c r="FSX10" s="56"/>
      <c r="FTA10" s="56"/>
      <c r="FTD10" s="56"/>
      <c r="FTG10" s="56"/>
      <c r="FTJ10" s="56"/>
      <c r="FTM10" s="56"/>
      <c r="FTP10" s="56"/>
      <c r="FTS10" s="56"/>
      <c r="FTV10" s="56"/>
      <c r="FTY10" s="56"/>
      <c r="FUB10" s="56"/>
      <c r="FUE10" s="56"/>
      <c r="FUH10" s="56"/>
      <c r="FUK10" s="56"/>
      <c r="FUN10" s="56"/>
      <c r="FUQ10" s="56"/>
      <c r="FUT10" s="56"/>
      <c r="FUW10" s="56"/>
      <c r="FUZ10" s="56"/>
      <c r="FVC10" s="56"/>
      <c r="FVF10" s="56"/>
      <c r="FVI10" s="56"/>
      <c r="FVL10" s="56"/>
      <c r="FVO10" s="56"/>
      <c r="FVR10" s="56"/>
      <c r="FVU10" s="56"/>
      <c r="FVX10" s="56"/>
      <c r="FWA10" s="56"/>
      <c r="FWD10" s="56"/>
      <c r="FWG10" s="56"/>
      <c r="FWJ10" s="56"/>
      <c r="FWM10" s="56"/>
      <c r="FWP10" s="56"/>
      <c r="FWS10" s="56"/>
      <c r="FWV10" s="56"/>
      <c r="FWY10" s="56"/>
      <c r="FXB10" s="56"/>
      <c r="FXE10" s="56"/>
      <c r="FXH10" s="56"/>
      <c r="FXK10" s="56"/>
      <c r="FXN10" s="56"/>
      <c r="FXQ10" s="56"/>
      <c r="FXT10" s="56"/>
      <c r="FXW10" s="56"/>
      <c r="FXZ10" s="56"/>
      <c r="FYC10" s="56"/>
      <c r="FYF10" s="56"/>
      <c r="FYI10" s="56"/>
      <c r="FYL10" s="56"/>
      <c r="FYO10" s="56"/>
      <c r="FYR10" s="56"/>
      <c r="FYU10" s="56"/>
      <c r="FYX10" s="56"/>
      <c r="FZA10" s="56"/>
      <c r="FZD10" s="56"/>
      <c r="FZG10" s="56"/>
      <c r="FZJ10" s="56"/>
      <c r="FZM10" s="56"/>
      <c r="FZP10" s="56"/>
      <c r="FZS10" s="56"/>
      <c r="FZV10" s="56"/>
      <c r="FZY10" s="56"/>
      <c r="GAB10" s="56"/>
      <c r="GAE10" s="56"/>
      <c r="GAH10" s="56"/>
      <c r="GAK10" s="56"/>
      <c r="GAN10" s="56"/>
      <c r="GAQ10" s="56"/>
      <c r="GAT10" s="56"/>
      <c r="GAW10" s="56"/>
      <c r="GAZ10" s="56"/>
      <c r="GBC10" s="56"/>
      <c r="GBF10" s="56"/>
      <c r="GBI10" s="56"/>
      <c r="GBL10" s="56"/>
      <c r="GBO10" s="56"/>
      <c r="GBR10" s="56"/>
      <c r="GBU10" s="56"/>
      <c r="GBX10" s="56"/>
      <c r="GCA10" s="56"/>
      <c r="GCD10" s="56"/>
      <c r="GCG10" s="56"/>
      <c r="GCJ10" s="56"/>
      <c r="GCM10" s="56"/>
      <c r="GCP10" s="56"/>
      <c r="GCS10" s="56"/>
      <c r="GCV10" s="56"/>
      <c r="GCY10" s="56"/>
      <c r="GDB10" s="56"/>
      <c r="GDE10" s="56"/>
      <c r="GDH10" s="56"/>
      <c r="GDK10" s="56"/>
      <c r="GDN10" s="56"/>
      <c r="GDQ10" s="56"/>
      <c r="GDT10" s="56"/>
      <c r="GDW10" s="56"/>
      <c r="GDZ10" s="56"/>
      <c r="GEC10" s="56"/>
      <c r="GEF10" s="56"/>
      <c r="GEI10" s="56"/>
      <c r="GEL10" s="56"/>
      <c r="GEO10" s="56"/>
      <c r="GER10" s="56"/>
      <c r="GEU10" s="56"/>
      <c r="GEX10" s="56"/>
      <c r="GFA10" s="56"/>
      <c r="GFD10" s="56"/>
      <c r="GFG10" s="56"/>
      <c r="GFJ10" s="56"/>
      <c r="GFM10" s="56"/>
      <c r="GFP10" s="56"/>
      <c r="GFS10" s="56"/>
      <c r="GFV10" s="56"/>
      <c r="GFY10" s="56"/>
      <c r="GGB10" s="56"/>
      <c r="GGE10" s="56"/>
      <c r="GGH10" s="56"/>
      <c r="GGK10" s="56"/>
      <c r="GGN10" s="56"/>
      <c r="GGQ10" s="56"/>
      <c r="GGT10" s="56"/>
      <c r="GGW10" s="56"/>
      <c r="GGZ10" s="56"/>
      <c r="GHC10" s="56"/>
      <c r="GHF10" s="56"/>
      <c r="GHI10" s="56"/>
      <c r="GHL10" s="56"/>
      <c r="GHO10" s="56"/>
      <c r="GHR10" s="56"/>
      <c r="GHU10" s="56"/>
      <c r="GHX10" s="56"/>
      <c r="GIA10" s="56"/>
      <c r="GID10" s="56"/>
      <c r="GIG10" s="56"/>
      <c r="GIJ10" s="56"/>
      <c r="GIM10" s="56"/>
      <c r="GIP10" s="56"/>
      <c r="GIS10" s="56"/>
      <c r="GIV10" s="56"/>
      <c r="GIY10" s="56"/>
      <c r="GJB10" s="56"/>
      <c r="GJE10" s="56"/>
      <c r="GJH10" s="56"/>
      <c r="GJK10" s="56"/>
      <c r="GJN10" s="56"/>
      <c r="GJQ10" s="56"/>
      <c r="GJT10" s="56"/>
      <c r="GJW10" s="56"/>
      <c r="GJZ10" s="56"/>
      <c r="GKC10" s="56"/>
      <c r="GKF10" s="56"/>
      <c r="GKI10" s="56"/>
      <c r="GKL10" s="56"/>
      <c r="GKO10" s="56"/>
      <c r="GKR10" s="56"/>
      <c r="GKU10" s="56"/>
      <c r="GKX10" s="56"/>
      <c r="GLA10" s="56"/>
      <c r="GLD10" s="56"/>
      <c r="GLG10" s="56"/>
      <c r="GLJ10" s="56"/>
      <c r="GLM10" s="56"/>
      <c r="GLP10" s="56"/>
      <c r="GLS10" s="56"/>
      <c r="GLV10" s="56"/>
      <c r="GLY10" s="56"/>
      <c r="GMB10" s="56"/>
      <c r="GME10" s="56"/>
      <c r="GMH10" s="56"/>
      <c r="GMK10" s="56"/>
      <c r="GMN10" s="56"/>
      <c r="GMQ10" s="56"/>
      <c r="GMT10" s="56"/>
      <c r="GMW10" s="56"/>
      <c r="GMZ10" s="56"/>
      <c r="GNC10" s="56"/>
      <c r="GNF10" s="56"/>
      <c r="GNI10" s="56"/>
      <c r="GNL10" s="56"/>
      <c r="GNO10" s="56"/>
      <c r="GNR10" s="56"/>
      <c r="GNU10" s="56"/>
      <c r="GNX10" s="56"/>
      <c r="GOA10" s="56"/>
      <c r="GOD10" s="56"/>
      <c r="GOG10" s="56"/>
      <c r="GOJ10" s="56"/>
      <c r="GOM10" s="56"/>
      <c r="GOP10" s="56"/>
      <c r="GOS10" s="56"/>
      <c r="GOV10" s="56"/>
      <c r="GOY10" s="56"/>
      <c r="GPB10" s="56"/>
      <c r="GPE10" s="56"/>
      <c r="GPH10" s="56"/>
      <c r="GPK10" s="56"/>
      <c r="GPN10" s="56"/>
      <c r="GPQ10" s="56"/>
      <c r="GPT10" s="56"/>
      <c r="GPW10" s="56"/>
      <c r="GPZ10" s="56"/>
      <c r="GQC10" s="56"/>
      <c r="GQF10" s="56"/>
      <c r="GQI10" s="56"/>
      <c r="GQL10" s="56"/>
      <c r="GQO10" s="56"/>
      <c r="GQR10" s="56"/>
      <c r="GQU10" s="56"/>
      <c r="GQX10" s="56"/>
      <c r="GRA10" s="56"/>
      <c r="GRD10" s="56"/>
      <c r="GRG10" s="56"/>
      <c r="GRJ10" s="56"/>
      <c r="GRM10" s="56"/>
      <c r="GRP10" s="56"/>
      <c r="GRS10" s="56"/>
      <c r="GRV10" s="56"/>
      <c r="GRY10" s="56"/>
      <c r="GSB10" s="56"/>
      <c r="GSE10" s="56"/>
      <c r="GSH10" s="56"/>
      <c r="GSK10" s="56"/>
      <c r="GSN10" s="56"/>
      <c r="GSQ10" s="56"/>
      <c r="GST10" s="56"/>
      <c r="GSW10" s="56"/>
      <c r="GSZ10" s="56"/>
      <c r="GTC10" s="56"/>
      <c r="GTF10" s="56"/>
      <c r="GTI10" s="56"/>
      <c r="GTL10" s="56"/>
      <c r="GTO10" s="56"/>
      <c r="GTR10" s="56"/>
      <c r="GTU10" s="56"/>
      <c r="GTX10" s="56"/>
      <c r="GUA10" s="56"/>
      <c r="GUD10" s="56"/>
      <c r="GUG10" s="56"/>
      <c r="GUJ10" s="56"/>
      <c r="GUM10" s="56"/>
      <c r="GUP10" s="56"/>
      <c r="GUS10" s="56"/>
      <c r="GUV10" s="56"/>
      <c r="GUY10" s="56"/>
      <c r="GVB10" s="56"/>
      <c r="GVE10" s="56"/>
      <c r="GVH10" s="56"/>
      <c r="GVK10" s="56"/>
      <c r="GVN10" s="56"/>
      <c r="GVQ10" s="56"/>
      <c r="GVT10" s="56"/>
      <c r="GVW10" s="56"/>
      <c r="GVZ10" s="56"/>
      <c r="GWC10" s="56"/>
      <c r="GWF10" s="56"/>
      <c r="GWI10" s="56"/>
      <c r="GWL10" s="56"/>
      <c r="GWO10" s="56"/>
      <c r="GWR10" s="56"/>
      <c r="GWU10" s="56"/>
      <c r="GWX10" s="56"/>
      <c r="GXA10" s="56"/>
      <c r="GXD10" s="56"/>
      <c r="GXG10" s="56"/>
      <c r="GXJ10" s="56"/>
      <c r="GXM10" s="56"/>
      <c r="GXP10" s="56"/>
      <c r="GXS10" s="56"/>
      <c r="GXV10" s="56"/>
      <c r="GXY10" s="56"/>
      <c r="GYB10" s="56"/>
      <c r="GYE10" s="56"/>
      <c r="GYH10" s="56"/>
      <c r="GYK10" s="56"/>
      <c r="GYN10" s="56"/>
      <c r="GYQ10" s="56"/>
      <c r="GYT10" s="56"/>
      <c r="GYW10" s="56"/>
      <c r="GYZ10" s="56"/>
      <c r="GZC10" s="56"/>
      <c r="GZF10" s="56"/>
      <c r="GZI10" s="56"/>
      <c r="GZL10" s="56"/>
      <c r="GZO10" s="56"/>
      <c r="GZR10" s="56"/>
      <c r="GZU10" s="56"/>
      <c r="GZX10" s="56"/>
      <c r="HAA10" s="56"/>
      <c r="HAD10" s="56"/>
      <c r="HAG10" s="56"/>
      <c r="HAJ10" s="56"/>
      <c r="HAM10" s="56"/>
      <c r="HAP10" s="56"/>
      <c r="HAS10" s="56"/>
      <c r="HAV10" s="56"/>
      <c r="HAY10" s="56"/>
      <c r="HBB10" s="56"/>
      <c r="HBE10" s="56"/>
      <c r="HBH10" s="56"/>
      <c r="HBK10" s="56"/>
      <c r="HBN10" s="56"/>
      <c r="HBQ10" s="56"/>
      <c r="HBT10" s="56"/>
      <c r="HBW10" s="56"/>
      <c r="HBZ10" s="56"/>
      <c r="HCC10" s="56"/>
      <c r="HCF10" s="56"/>
      <c r="HCI10" s="56"/>
      <c r="HCL10" s="56"/>
      <c r="HCO10" s="56"/>
      <c r="HCR10" s="56"/>
      <c r="HCU10" s="56"/>
      <c r="HCX10" s="56"/>
      <c r="HDA10" s="56"/>
      <c r="HDD10" s="56"/>
      <c r="HDG10" s="56"/>
      <c r="HDJ10" s="56"/>
      <c r="HDM10" s="56"/>
      <c r="HDP10" s="56"/>
      <c r="HDS10" s="56"/>
      <c r="HDV10" s="56"/>
      <c r="HDY10" s="56"/>
      <c r="HEB10" s="56"/>
      <c r="HEE10" s="56"/>
      <c r="HEH10" s="56"/>
      <c r="HEK10" s="56"/>
      <c r="HEN10" s="56"/>
      <c r="HEQ10" s="56"/>
      <c r="HET10" s="56"/>
      <c r="HEW10" s="56"/>
      <c r="HEZ10" s="56"/>
      <c r="HFC10" s="56"/>
      <c r="HFF10" s="56"/>
      <c r="HFI10" s="56"/>
      <c r="HFL10" s="56"/>
      <c r="HFO10" s="56"/>
      <c r="HFR10" s="56"/>
      <c r="HFU10" s="56"/>
      <c r="HFX10" s="56"/>
      <c r="HGA10" s="56"/>
      <c r="HGD10" s="56"/>
      <c r="HGG10" s="56"/>
      <c r="HGJ10" s="56"/>
      <c r="HGM10" s="56"/>
      <c r="HGP10" s="56"/>
      <c r="HGS10" s="56"/>
      <c r="HGV10" s="56"/>
      <c r="HGY10" s="56"/>
      <c r="HHB10" s="56"/>
      <c r="HHE10" s="56"/>
      <c r="HHH10" s="56"/>
      <c r="HHK10" s="56"/>
      <c r="HHN10" s="56"/>
      <c r="HHQ10" s="56"/>
      <c r="HHT10" s="56"/>
      <c r="HHW10" s="56"/>
      <c r="HHZ10" s="56"/>
      <c r="HIC10" s="56"/>
      <c r="HIF10" s="56"/>
      <c r="HII10" s="56"/>
      <c r="HIL10" s="56"/>
      <c r="HIO10" s="56"/>
      <c r="HIR10" s="56"/>
      <c r="HIU10" s="56"/>
      <c r="HIX10" s="56"/>
      <c r="HJA10" s="56"/>
      <c r="HJD10" s="56"/>
      <c r="HJG10" s="56"/>
      <c r="HJJ10" s="56"/>
      <c r="HJM10" s="56"/>
      <c r="HJP10" s="56"/>
      <c r="HJS10" s="56"/>
      <c r="HJV10" s="56"/>
      <c r="HJY10" s="56"/>
      <c r="HKB10" s="56"/>
      <c r="HKE10" s="56"/>
      <c r="HKH10" s="56"/>
      <c r="HKK10" s="56"/>
      <c r="HKN10" s="56"/>
      <c r="HKQ10" s="56"/>
      <c r="HKT10" s="56"/>
      <c r="HKW10" s="56"/>
      <c r="HKZ10" s="56"/>
      <c r="HLC10" s="56"/>
      <c r="HLF10" s="56"/>
      <c r="HLI10" s="56"/>
      <c r="HLL10" s="56"/>
      <c r="HLO10" s="56"/>
      <c r="HLR10" s="56"/>
      <c r="HLU10" s="56"/>
      <c r="HLX10" s="56"/>
      <c r="HMA10" s="56"/>
      <c r="HMD10" s="56"/>
      <c r="HMG10" s="56"/>
      <c r="HMJ10" s="56"/>
      <c r="HMM10" s="56"/>
      <c r="HMP10" s="56"/>
      <c r="HMS10" s="56"/>
      <c r="HMV10" s="56"/>
      <c r="HMY10" s="56"/>
      <c r="HNB10" s="56"/>
      <c r="HNE10" s="56"/>
      <c r="HNH10" s="56"/>
      <c r="HNK10" s="56"/>
      <c r="HNN10" s="56"/>
      <c r="HNQ10" s="56"/>
      <c r="HNT10" s="56"/>
      <c r="HNW10" s="56"/>
      <c r="HNZ10" s="56"/>
      <c r="HOC10" s="56"/>
      <c r="HOF10" s="56"/>
      <c r="HOI10" s="56"/>
      <c r="HOL10" s="56"/>
      <c r="HOO10" s="56"/>
      <c r="HOR10" s="56"/>
      <c r="HOU10" s="56"/>
      <c r="HOX10" s="56"/>
      <c r="HPA10" s="56"/>
      <c r="HPD10" s="56"/>
      <c r="HPG10" s="56"/>
      <c r="HPJ10" s="56"/>
      <c r="HPM10" s="56"/>
      <c r="HPP10" s="56"/>
      <c r="HPS10" s="56"/>
      <c r="HPV10" s="56"/>
      <c r="HPY10" s="56"/>
      <c r="HQB10" s="56"/>
      <c r="HQE10" s="56"/>
      <c r="HQH10" s="56"/>
      <c r="HQK10" s="56"/>
      <c r="HQN10" s="56"/>
      <c r="HQQ10" s="56"/>
      <c r="HQT10" s="56"/>
      <c r="HQW10" s="56"/>
      <c r="HQZ10" s="56"/>
      <c r="HRC10" s="56"/>
      <c r="HRF10" s="56"/>
      <c r="HRI10" s="56"/>
      <c r="HRL10" s="56"/>
      <c r="HRO10" s="56"/>
      <c r="HRR10" s="56"/>
      <c r="HRU10" s="56"/>
      <c r="HRX10" s="56"/>
      <c r="HSA10" s="56"/>
      <c r="HSD10" s="56"/>
      <c r="HSG10" s="56"/>
      <c r="HSJ10" s="56"/>
      <c r="HSM10" s="56"/>
      <c r="HSP10" s="56"/>
      <c r="HSS10" s="56"/>
      <c r="HSV10" s="56"/>
      <c r="HSY10" s="56"/>
      <c r="HTB10" s="56"/>
      <c r="HTE10" s="56"/>
      <c r="HTH10" s="56"/>
      <c r="HTK10" s="56"/>
      <c r="HTN10" s="56"/>
      <c r="HTQ10" s="56"/>
      <c r="HTT10" s="56"/>
      <c r="HTW10" s="56"/>
      <c r="HTZ10" s="56"/>
      <c r="HUC10" s="56"/>
      <c r="HUF10" s="56"/>
      <c r="HUI10" s="56"/>
      <c r="HUL10" s="56"/>
      <c r="HUO10" s="56"/>
      <c r="HUR10" s="56"/>
      <c r="HUU10" s="56"/>
      <c r="HUX10" s="56"/>
      <c r="HVA10" s="56"/>
      <c r="HVD10" s="56"/>
      <c r="HVG10" s="56"/>
      <c r="HVJ10" s="56"/>
      <c r="HVM10" s="56"/>
      <c r="HVP10" s="56"/>
      <c r="HVS10" s="56"/>
      <c r="HVV10" s="56"/>
      <c r="HVY10" s="56"/>
      <c r="HWB10" s="56"/>
      <c r="HWE10" s="56"/>
      <c r="HWH10" s="56"/>
      <c r="HWK10" s="56"/>
      <c r="HWN10" s="56"/>
      <c r="HWQ10" s="56"/>
      <c r="HWT10" s="56"/>
      <c r="HWW10" s="56"/>
      <c r="HWZ10" s="56"/>
      <c r="HXC10" s="56"/>
      <c r="HXF10" s="56"/>
      <c r="HXI10" s="56"/>
      <c r="HXL10" s="56"/>
      <c r="HXO10" s="56"/>
      <c r="HXR10" s="56"/>
      <c r="HXU10" s="56"/>
      <c r="HXX10" s="56"/>
      <c r="HYA10" s="56"/>
      <c r="HYD10" s="56"/>
      <c r="HYG10" s="56"/>
      <c r="HYJ10" s="56"/>
      <c r="HYM10" s="56"/>
      <c r="HYP10" s="56"/>
      <c r="HYS10" s="56"/>
      <c r="HYV10" s="56"/>
      <c r="HYY10" s="56"/>
      <c r="HZB10" s="56"/>
      <c r="HZE10" s="56"/>
      <c r="HZH10" s="56"/>
      <c r="HZK10" s="56"/>
      <c r="HZN10" s="56"/>
      <c r="HZQ10" s="56"/>
      <c r="HZT10" s="56"/>
      <c r="HZW10" s="56"/>
      <c r="HZZ10" s="56"/>
      <c r="IAC10" s="56"/>
      <c r="IAF10" s="56"/>
      <c r="IAI10" s="56"/>
      <c r="IAL10" s="56"/>
      <c r="IAO10" s="56"/>
      <c r="IAR10" s="56"/>
      <c r="IAU10" s="56"/>
      <c r="IAX10" s="56"/>
      <c r="IBA10" s="56"/>
      <c r="IBD10" s="56"/>
      <c r="IBG10" s="56"/>
      <c r="IBJ10" s="56"/>
      <c r="IBM10" s="56"/>
      <c r="IBP10" s="56"/>
      <c r="IBS10" s="56"/>
      <c r="IBV10" s="56"/>
      <c r="IBY10" s="56"/>
      <c r="ICB10" s="56"/>
      <c r="ICE10" s="56"/>
      <c r="ICH10" s="56"/>
      <c r="ICK10" s="56"/>
      <c r="ICN10" s="56"/>
      <c r="ICQ10" s="56"/>
      <c r="ICT10" s="56"/>
      <c r="ICW10" s="56"/>
      <c r="ICZ10" s="56"/>
      <c r="IDC10" s="56"/>
      <c r="IDF10" s="56"/>
      <c r="IDI10" s="56"/>
      <c r="IDL10" s="56"/>
      <c r="IDO10" s="56"/>
      <c r="IDR10" s="56"/>
      <c r="IDU10" s="56"/>
      <c r="IDX10" s="56"/>
      <c r="IEA10" s="56"/>
      <c r="IED10" s="56"/>
      <c r="IEG10" s="56"/>
      <c r="IEJ10" s="56"/>
      <c r="IEM10" s="56"/>
      <c r="IEP10" s="56"/>
      <c r="IES10" s="56"/>
      <c r="IEV10" s="56"/>
      <c r="IEY10" s="56"/>
      <c r="IFB10" s="56"/>
      <c r="IFE10" s="56"/>
      <c r="IFH10" s="56"/>
      <c r="IFK10" s="56"/>
      <c r="IFN10" s="56"/>
      <c r="IFQ10" s="56"/>
      <c r="IFT10" s="56"/>
      <c r="IFW10" s="56"/>
      <c r="IFZ10" s="56"/>
      <c r="IGC10" s="56"/>
      <c r="IGF10" s="56"/>
      <c r="IGI10" s="56"/>
      <c r="IGL10" s="56"/>
      <c r="IGO10" s="56"/>
      <c r="IGR10" s="56"/>
      <c r="IGU10" s="56"/>
      <c r="IGX10" s="56"/>
      <c r="IHA10" s="56"/>
      <c r="IHD10" s="56"/>
      <c r="IHG10" s="56"/>
      <c r="IHJ10" s="56"/>
      <c r="IHM10" s="56"/>
      <c r="IHP10" s="56"/>
      <c r="IHS10" s="56"/>
      <c r="IHV10" s="56"/>
      <c r="IHY10" s="56"/>
      <c r="IIB10" s="56"/>
      <c r="IIE10" s="56"/>
      <c r="IIH10" s="56"/>
      <c r="IIK10" s="56"/>
      <c r="IIN10" s="56"/>
      <c r="IIQ10" s="56"/>
      <c r="IIT10" s="56"/>
      <c r="IIW10" s="56"/>
      <c r="IIZ10" s="56"/>
      <c r="IJC10" s="56"/>
      <c r="IJF10" s="56"/>
      <c r="IJI10" s="56"/>
      <c r="IJL10" s="56"/>
      <c r="IJO10" s="56"/>
      <c r="IJR10" s="56"/>
      <c r="IJU10" s="56"/>
      <c r="IJX10" s="56"/>
      <c r="IKA10" s="56"/>
      <c r="IKD10" s="56"/>
      <c r="IKG10" s="56"/>
      <c r="IKJ10" s="56"/>
      <c r="IKM10" s="56"/>
      <c r="IKP10" s="56"/>
      <c r="IKS10" s="56"/>
      <c r="IKV10" s="56"/>
      <c r="IKY10" s="56"/>
      <c r="ILB10" s="56"/>
      <c r="ILE10" s="56"/>
      <c r="ILH10" s="56"/>
      <c r="ILK10" s="56"/>
      <c r="ILN10" s="56"/>
      <c r="ILQ10" s="56"/>
      <c r="ILT10" s="56"/>
      <c r="ILW10" s="56"/>
      <c r="ILZ10" s="56"/>
      <c r="IMC10" s="56"/>
      <c r="IMF10" s="56"/>
      <c r="IMI10" s="56"/>
      <c r="IML10" s="56"/>
      <c r="IMO10" s="56"/>
      <c r="IMR10" s="56"/>
      <c r="IMU10" s="56"/>
      <c r="IMX10" s="56"/>
      <c r="INA10" s="56"/>
      <c r="IND10" s="56"/>
      <c r="ING10" s="56"/>
      <c r="INJ10" s="56"/>
      <c r="INM10" s="56"/>
      <c r="INP10" s="56"/>
      <c r="INS10" s="56"/>
      <c r="INV10" s="56"/>
      <c r="INY10" s="56"/>
      <c r="IOB10" s="56"/>
      <c r="IOE10" s="56"/>
      <c r="IOH10" s="56"/>
      <c r="IOK10" s="56"/>
      <c r="ION10" s="56"/>
      <c r="IOQ10" s="56"/>
      <c r="IOT10" s="56"/>
      <c r="IOW10" s="56"/>
      <c r="IOZ10" s="56"/>
      <c r="IPC10" s="56"/>
      <c r="IPF10" s="56"/>
      <c r="IPI10" s="56"/>
      <c r="IPL10" s="56"/>
      <c r="IPO10" s="56"/>
      <c r="IPR10" s="56"/>
      <c r="IPU10" s="56"/>
      <c r="IPX10" s="56"/>
      <c r="IQA10" s="56"/>
      <c r="IQD10" s="56"/>
      <c r="IQG10" s="56"/>
      <c r="IQJ10" s="56"/>
      <c r="IQM10" s="56"/>
      <c r="IQP10" s="56"/>
      <c r="IQS10" s="56"/>
      <c r="IQV10" s="56"/>
      <c r="IQY10" s="56"/>
      <c r="IRB10" s="56"/>
      <c r="IRE10" s="56"/>
      <c r="IRH10" s="56"/>
      <c r="IRK10" s="56"/>
      <c r="IRN10" s="56"/>
      <c r="IRQ10" s="56"/>
      <c r="IRT10" s="56"/>
      <c r="IRW10" s="56"/>
      <c r="IRZ10" s="56"/>
      <c r="ISC10" s="56"/>
      <c r="ISF10" s="56"/>
      <c r="ISI10" s="56"/>
      <c r="ISL10" s="56"/>
      <c r="ISO10" s="56"/>
      <c r="ISR10" s="56"/>
      <c r="ISU10" s="56"/>
      <c r="ISX10" s="56"/>
      <c r="ITA10" s="56"/>
      <c r="ITD10" s="56"/>
      <c r="ITG10" s="56"/>
      <c r="ITJ10" s="56"/>
      <c r="ITM10" s="56"/>
      <c r="ITP10" s="56"/>
      <c r="ITS10" s="56"/>
      <c r="ITV10" s="56"/>
      <c r="ITY10" s="56"/>
      <c r="IUB10" s="56"/>
      <c r="IUE10" s="56"/>
      <c r="IUH10" s="56"/>
      <c r="IUK10" s="56"/>
      <c r="IUN10" s="56"/>
      <c r="IUQ10" s="56"/>
      <c r="IUT10" s="56"/>
      <c r="IUW10" s="56"/>
      <c r="IUZ10" s="56"/>
      <c r="IVC10" s="56"/>
      <c r="IVF10" s="56"/>
      <c r="IVI10" s="56"/>
      <c r="IVL10" s="56"/>
      <c r="IVO10" s="56"/>
      <c r="IVR10" s="56"/>
      <c r="IVU10" s="56"/>
      <c r="IVX10" s="56"/>
      <c r="IWA10" s="56"/>
      <c r="IWD10" s="56"/>
      <c r="IWG10" s="56"/>
      <c r="IWJ10" s="56"/>
      <c r="IWM10" s="56"/>
      <c r="IWP10" s="56"/>
      <c r="IWS10" s="56"/>
      <c r="IWV10" s="56"/>
      <c r="IWY10" s="56"/>
      <c r="IXB10" s="56"/>
      <c r="IXE10" s="56"/>
      <c r="IXH10" s="56"/>
      <c r="IXK10" s="56"/>
      <c r="IXN10" s="56"/>
      <c r="IXQ10" s="56"/>
      <c r="IXT10" s="56"/>
      <c r="IXW10" s="56"/>
      <c r="IXZ10" s="56"/>
      <c r="IYC10" s="56"/>
      <c r="IYF10" s="56"/>
      <c r="IYI10" s="56"/>
      <c r="IYL10" s="56"/>
      <c r="IYO10" s="56"/>
      <c r="IYR10" s="56"/>
      <c r="IYU10" s="56"/>
      <c r="IYX10" s="56"/>
      <c r="IZA10" s="56"/>
      <c r="IZD10" s="56"/>
      <c r="IZG10" s="56"/>
      <c r="IZJ10" s="56"/>
      <c r="IZM10" s="56"/>
      <c r="IZP10" s="56"/>
      <c r="IZS10" s="56"/>
      <c r="IZV10" s="56"/>
      <c r="IZY10" s="56"/>
      <c r="JAB10" s="56"/>
      <c r="JAE10" s="56"/>
      <c r="JAH10" s="56"/>
      <c r="JAK10" s="56"/>
      <c r="JAN10" s="56"/>
      <c r="JAQ10" s="56"/>
      <c r="JAT10" s="56"/>
      <c r="JAW10" s="56"/>
      <c r="JAZ10" s="56"/>
      <c r="JBC10" s="56"/>
      <c r="JBF10" s="56"/>
      <c r="JBI10" s="56"/>
      <c r="JBL10" s="56"/>
      <c r="JBO10" s="56"/>
      <c r="JBR10" s="56"/>
      <c r="JBU10" s="56"/>
      <c r="JBX10" s="56"/>
      <c r="JCA10" s="56"/>
      <c r="JCD10" s="56"/>
      <c r="JCG10" s="56"/>
      <c r="JCJ10" s="56"/>
      <c r="JCM10" s="56"/>
      <c r="JCP10" s="56"/>
      <c r="JCS10" s="56"/>
      <c r="JCV10" s="56"/>
      <c r="JCY10" s="56"/>
      <c r="JDB10" s="56"/>
      <c r="JDE10" s="56"/>
      <c r="JDH10" s="56"/>
      <c r="JDK10" s="56"/>
      <c r="JDN10" s="56"/>
      <c r="JDQ10" s="56"/>
      <c r="JDT10" s="56"/>
      <c r="JDW10" s="56"/>
      <c r="JDZ10" s="56"/>
      <c r="JEC10" s="56"/>
      <c r="JEF10" s="56"/>
      <c r="JEI10" s="56"/>
      <c r="JEL10" s="56"/>
      <c r="JEO10" s="56"/>
      <c r="JER10" s="56"/>
      <c r="JEU10" s="56"/>
      <c r="JEX10" s="56"/>
      <c r="JFA10" s="56"/>
      <c r="JFD10" s="56"/>
      <c r="JFG10" s="56"/>
      <c r="JFJ10" s="56"/>
      <c r="JFM10" s="56"/>
      <c r="JFP10" s="56"/>
      <c r="JFS10" s="56"/>
      <c r="JFV10" s="56"/>
      <c r="JFY10" s="56"/>
      <c r="JGB10" s="56"/>
      <c r="JGE10" s="56"/>
      <c r="JGH10" s="56"/>
      <c r="JGK10" s="56"/>
      <c r="JGN10" s="56"/>
      <c r="JGQ10" s="56"/>
      <c r="JGT10" s="56"/>
      <c r="JGW10" s="56"/>
      <c r="JGZ10" s="56"/>
      <c r="JHC10" s="56"/>
      <c r="JHF10" s="56"/>
      <c r="JHI10" s="56"/>
      <c r="JHL10" s="56"/>
      <c r="JHO10" s="56"/>
      <c r="JHR10" s="56"/>
      <c r="JHU10" s="56"/>
      <c r="JHX10" s="56"/>
      <c r="JIA10" s="56"/>
      <c r="JID10" s="56"/>
      <c r="JIG10" s="56"/>
      <c r="JIJ10" s="56"/>
      <c r="JIM10" s="56"/>
      <c r="JIP10" s="56"/>
      <c r="JIS10" s="56"/>
      <c r="JIV10" s="56"/>
      <c r="JIY10" s="56"/>
      <c r="JJB10" s="56"/>
      <c r="JJE10" s="56"/>
      <c r="JJH10" s="56"/>
      <c r="JJK10" s="56"/>
      <c r="JJN10" s="56"/>
      <c r="JJQ10" s="56"/>
      <c r="JJT10" s="56"/>
      <c r="JJW10" s="56"/>
      <c r="JJZ10" s="56"/>
      <c r="JKC10" s="56"/>
      <c r="JKF10" s="56"/>
      <c r="JKI10" s="56"/>
      <c r="JKL10" s="56"/>
      <c r="JKO10" s="56"/>
      <c r="JKR10" s="56"/>
      <c r="JKU10" s="56"/>
      <c r="JKX10" s="56"/>
      <c r="JLA10" s="56"/>
      <c r="JLD10" s="56"/>
      <c r="JLG10" s="56"/>
      <c r="JLJ10" s="56"/>
      <c r="JLM10" s="56"/>
      <c r="JLP10" s="56"/>
      <c r="JLS10" s="56"/>
      <c r="JLV10" s="56"/>
      <c r="JLY10" s="56"/>
      <c r="JMB10" s="56"/>
      <c r="JME10" s="56"/>
      <c r="JMH10" s="56"/>
      <c r="JMK10" s="56"/>
      <c r="JMN10" s="56"/>
      <c r="JMQ10" s="56"/>
      <c r="JMT10" s="56"/>
      <c r="JMW10" s="56"/>
      <c r="JMZ10" s="56"/>
      <c r="JNC10" s="56"/>
      <c r="JNF10" s="56"/>
      <c r="JNI10" s="56"/>
      <c r="JNL10" s="56"/>
      <c r="JNO10" s="56"/>
      <c r="JNR10" s="56"/>
      <c r="JNU10" s="56"/>
      <c r="JNX10" s="56"/>
      <c r="JOA10" s="56"/>
      <c r="JOD10" s="56"/>
      <c r="JOG10" s="56"/>
      <c r="JOJ10" s="56"/>
      <c r="JOM10" s="56"/>
      <c r="JOP10" s="56"/>
      <c r="JOS10" s="56"/>
      <c r="JOV10" s="56"/>
      <c r="JOY10" s="56"/>
      <c r="JPB10" s="56"/>
      <c r="JPE10" s="56"/>
      <c r="JPH10" s="56"/>
      <c r="JPK10" s="56"/>
      <c r="JPN10" s="56"/>
      <c r="JPQ10" s="56"/>
      <c r="JPT10" s="56"/>
      <c r="JPW10" s="56"/>
      <c r="JPZ10" s="56"/>
      <c r="JQC10" s="56"/>
      <c r="JQF10" s="56"/>
      <c r="JQI10" s="56"/>
      <c r="JQL10" s="56"/>
      <c r="JQO10" s="56"/>
      <c r="JQR10" s="56"/>
      <c r="JQU10" s="56"/>
      <c r="JQX10" s="56"/>
      <c r="JRA10" s="56"/>
      <c r="JRD10" s="56"/>
      <c r="JRG10" s="56"/>
      <c r="JRJ10" s="56"/>
      <c r="JRM10" s="56"/>
      <c r="JRP10" s="56"/>
      <c r="JRS10" s="56"/>
      <c r="JRV10" s="56"/>
      <c r="JRY10" s="56"/>
      <c r="JSB10" s="56"/>
      <c r="JSE10" s="56"/>
      <c r="JSH10" s="56"/>
      <c r="JSK10" s="56"/>
      <c r="JSN10" s="56"/>
      <c r="JSQ10" s="56"/>
      <c r="JST10" s="56"/>
      <c r="JSW10" s="56"/>
      <c r="JSZ10" s="56"/>
      <c r="JTC10" s="56"/>
      <c r="JTF10" s="56"/>
      <c r="JTI10" s="56"/>
      <c r="JTL10" s="56"/>
      <c r="JTO10" s="56"/>
      <c r="JTR10" s="56"/>
      <c r="JTU10" s="56"/>
      <c r="JTX10" s="56"/>
      <c r="JUA10" s="56"/>
      <c r="JUD10" s="56"/>
      <c r="JUG10" s="56"/>
      <c r="JUJ10" s="56"/>
      <c r="JUM10" s="56"/>
      <c r="JUP10" s="56"/>
      <c r="JUS10" s="56"/>
      <c r="JUV10" s="56"/>
      <c r="JUY10" s="56"/>
      <c r="JVB10" s="56"/>
      <c r="JVE10" s="56"/>
      <c r="JVH10" s="56"/>
      <c r="JVK10" s="56"/>
      <c r="JVN10" s="56"/>
      <c r="JVQ10" s="56"/>
      <c r="JVT10" s="56"/>
      <c r="JVW10" s="56"/>
      <c r="JVZ10" s="56"/>
      <c r="JWC10" s="56"/>
      <c r="JWF10" s="56"/>
      <c r="JWI10" s="56"/>
      <c r="JWL10" s="56"/>
      <c r="JWO10" s="56"/>
      <c r="JWR10" s="56"/>
      <c r="JWU10" s="56"/>
      <c r="JWX10" s="56"/>
      <c r="JXA10" s="56"/>
      <c r="JXD10" s="56"/>
      <c r="JXG10" s="56"/>
      <c r="JXJ10" s="56"/>
      <c r="JXM10" s="56"/>
      <c r="JXP10" s="56"/>
      <c r="JXS10" s="56"/>
      <c r="JXV10" s="56"/>
      <c r="JXY10" s="56"/>
      <c r="JYB10" s="56"/>
      <c r="JYE10" s="56"/>
      <c r="JYH10" s="56"/>
      <c r="JYK10" s="56"/>
      <c r="JYN10" s="56"/>
      <c r="JYQ10" s="56"/>
      <c r="JYT10" s="56"/>
      <c r="JYW10" s="56"/>
      <c r="JYZ10" s="56"/>
      <c r="JZC10" s="56"/>
      <c r="JZF10" s="56"/>
      <c r="JZI10" s="56"/>
      <c r="JZL10" s="56"/>
      <c r="JZO10" s="56"/>
      <c r="JZR10" s="56"/>
      <c r="JZU10" s="56"/>
      <c r="JZX10" s="56"/>
      <c r="KAA10" s="56"/>
      <c r="KAD10" s="56"/>
      <c r="KAG10" s="56"/>
      <c r="KAJ10" s="56"/>
      <c r="KAM10" s="56"/>
      <c r="KAP10" s="56"/>
      <c r="KAS10" s="56"/>
      <c r="KAV10" s="56"/>
      <c r="KAY10" s="56"/>
      <c r="KBB10" s="56"/>
      <c r="KBE10" s="56"/>
      <c r="KBH10" s="56"/>
      <c r="KBK10" s="56"/>
      <c r="KBN10" s="56"/>
      <c r="KBQ10" s="56"/>
      <c r="KBT10" s="56"/>
      <c r="KBW10" s="56"/>
      <c r="KBZ10" s="56"/>
      <c r="KCC10" s="56"/>
      <c r="KCF10" s="56"/>
      <c r="KCI10" s="56"/>
      <c r="KCL10" s="56"/>
      <c r="KCO10" s="56"/>
      <c r="KCR10" s="56"/>
      <c r="KCU10" s="56"/>
      <c r="KCX10" s="56"/>
      <c r="KDA10" s="56"/>
      <c r="KDD10" s="56"/>
      <c r="KDG10" s="56"/>
      <c r="KDJ10" s="56"/>
      <c r="KDM10" s="56"/>
      <c r="KDP10" s="56"/>
      <c r="KDS10" s="56"/>
      <c r="KDV10" s="56"/>
      <c r="KDY10" s="56"/>
      <c r="KEB10" s="56"/>
      <c r="KEE10" s="56"/>
      <c r="KEH10" s="56"/>
      <c r="KEK10" s="56"/>
      <c r="KEN10" s="56"/>
      <c r="KEQ10" s="56"/>
      <c r="KET10" s="56"/>
      <c r="KEW10" s="56"/>
      <c r="KEZ10" s="56"/>
      <c r="KFC10" s="56"/>
      <c r="KFF10" s="56"/>
      <c r="KFI10" s="56"/>
      <c r="KFL10" s="56"/>
      <c r="KFO10" s="56"/>
      <c r="KFR10" s="56"/>
      <c r="KFU10" s="56"/>
      <c r="KFX10" s="56"/>
      <c r="KGA10" s="56"/>
      <c r="KGD10" s="56"/>
      <c r="KGG10" s="56"/>
      <c r="KGJ10" s="56"/>
      <c r="KGM10" s="56"/>
      <c r="KGP10" s="56"/>
      <c r="KGS10" s="56"/>
      <c r="KGV10" s="56"/>
      <c r="KGY10" s="56"/>
      <c r="KHB10" s="56"/>
      <c r="KHE10" s="56"/>
      <c r="KHH10" s="56"/>
      <c r="KHK10" s="56"/>
      <c r="KHN10" s="56"/>
      <c r="KHQ10" s="56"/>
      <c r="KHT10" s="56"/>
      <c r="KHW10" s="56"/>
      <c r="KHZ10" s="56"/>
      <c r="KIC10" s="56"/>
      <c r="KIF10" s="56"/>
      <c r="KII10" s="56"/>
      <c r="KIL10" s="56"/>
      <c r="KIO10" s="56"/>
      <c r="KIR10" s="56"/>
      <c r="KIU10" s="56"/>
      <c r="KIX10" s="56"/>
      <c r="KJA10" s="56"/>
      <c r="KJD10" s="56"/>
      <c r="KJG10" s="56"/>
      <c r="KJJ10" s="56"/>
      <c r="KJM10" s="56"/>
      <c r="KJP10" s="56"/>
      <c r="KJS10" s="56"/>
      <c r="KJV10" s="56"/>
      <c r="KJY10" s="56"/>
      <c r="KKB10" s="56"/>
      <c r="KKE10" s="56"/>
      <c r="KKH10" s="56"/>
      <c r="KKK10" s="56"/>
      <c r="KKN10" s="56"/>
      <c r="KKQ10" s="56"/>
      <c r="KKT10" s="56"/>
      <c r="KKW10" s="56"/>
      <c r="KKZ10" s="56"/>
      <c r="KLC10" s="56"/>
      <c r="KLF10" s="56"/>
      <c r="KLI10" s="56"/>
      <c r="KLL10" s="56"/>
      <c r="KLO10" s="56"/>
      <c r="KLR10" s="56"/>
      <c r="KLU10" s="56"/>
      <c r="KLX10" s="56"/>
      <c r="KMA10" s="56"/>
      <c r="KMD10" s="56"/>
      <c r="KMG10" s="56"/>
      <c r="KMJ10" s="56"/>
      <c r="KMM10" s="56"/>
      <c r="KMP10" s="56"/>
      <c r="KMS10" s="56"/>
      <c r="KMV10" s="56"/>
      <c r="KMY10" s="56"/>
      <c r="KNB10" s="56"/>
      <c r="KNE10" s="56"/>
      <c r="KNH10" s="56"/>
      <c r="KNK10" s="56"/>
      <c r="KNN10" s="56"/>
      <c r="KNQ10" s="56"/>
      <c r="KNT10" s="56"/>
      <c r="KNW10" s="56"/>
      <c r="KNZ10" s="56"/>
      <c r="KOC10" s="56"/>
      <c r="KOF10" s="56"/>
      <c r="KOI10" s="56"/>
      <c r="KOL10" s="56"/>
      <c r="KOO10" s="56"/>
      <c r="KOR10" s="56"/>
      <c r="KOU10" s="56"/>
      <c r="KOX10" s="56"/>
      <c r="KPA10" s="56"/>
      <c r="KPD10" s="56"/>
      <c r="KPG10" s="56"/>
      <c r="KPJ10" s="56"/>
      <c r="KPM10" s="56"/>
      <c r="KPP10" s="56"/>
      <c r="KPS10" s="56"/>
      <c r="KPV10" s="56"/>
      <c r="KPY10" s="56"/>
      <c r="KQB10" s="56"/>
      <c r="KQE10" s="56"/>
      <c r="KQH10" s="56"/>
      <c r="KQK10" s="56"/>
      <c r="KQN10" s="56"/>
      <c r="KQQ10" s="56"/>
      <c r="KQT10" s="56"/>
      <c r="KQW10" s="56"/>
      <c r="KQZ10" s="56"/>
      <c r="KRC10" s="56"/>
      <c r="KRF10" s="56"/>
      <c r="KRI10" s="56"/>
      <c r="KRL10" s="56"/>
      <c r="KRO10" s="56"/>
      <c r="KRR10" s="56"/>
      <c r="KRU10" s="56"/>
      <c r="KRX10" s="56"/>
      <c r="KSA10" s="56"/>
      <c r="KSD10" s="56"/>
      <c r="KSG10" s="56"/>
      <c r="KSJ10" s="56"/>
      <c r="KSM10" s="56"/>
      <c r="KSP10" s="56"/>
      <c r="KSS10" s="56"/>
      <c r="KSV10" s="56"/>
      <c r="KSY10" s="56"/>
      <c r="KTB10" s="56"/>
      <c r="KTE10" s="56"/>
      <c r="KTH10" s="56"/>
      <c r="KTK10" s="56"/>
      <c r="KTN10" s="56"/>
      <c r="KTQ10" s="56"/>
      <c r="KTT10" s="56"/>
      <c r="KTW10" s="56"/>
      <c r="KTZ10" s="56"/>
      <c r="KUC10" s="56"/>
      <c r="KUF10" s="56"/>
      <c r="KUI10" s="56"/>
      <c r="KUL10" s="56"/>
      <c r="KUO10" s="56"/>
      <c r="KUR10" s="56"/>
      <c r="KUU10" s="56"/>
      <c r="KUX10" s="56"/>
      <c r="KVA10" s="56"/>
      <c r="KVD10" s="56"/>
      <c r="KVG10" s="56"/>
      <c r="KVJ10" s="56"/>
      <c r="KVM10" s="56"/>
      <c r="KVP10" s="56"/>
      <c r="KVS10" s="56"/>
      <c r="KVV10" s="56"/>
      <c r="KVY10" s="56"/>
      <c r="KWB10" s="56"/>
      <c r="KWE10" s="56"/>
      <c r="KWH10" s="56"/>
      <c r="KWK10" s="56"/>
      <c r="KWN10" s="56"/>
      <c r="KWQ10" s="56"/>
      <c r="KWT10" s="56"/>
      <c r="KWW10" s="56"/>
      <c r="KWZ10" s="56"/>
      <c r="KXC10" s="56"/>
      <c r="KXF10" s="56"/>
      <c r="KXI10" s="56"/>
      <c r="KXL10" s="56"/>
      <c r="KXO10" s="56"/>
      <c r="KXR10" s="56"/>
      <c r="KXU10" s="56"/>
      <c r="KXX10" s="56"/>
      <c r="KYA10" s="56"/>
      <c r="KYD10" s="56"/>
      <c r="KYG10" s="56"/>
      <c r="KYJ10" s="56"/>
      <c r="KYM10" s="56"/>
      <c r="KYP10" s="56"/>
      <c r="KYS10" s="56"/>
      <c r="KYV10" s="56"/>
      <c r="KYY10" s="56"/>
      <c r="KZB10" s="56"/>
      <c r="KZE10" s="56"/>
      <c r="KZH10" s="56"/>
      <c r="KZK10" s="56"/>
      <c r="KZN10" s="56"/>
      <c r="KZQ10" s="56"/>
      <c r="KZT10" s="56"/>
      <c r="KZW10" s="56"/>
      <c r="KZZ10" s="56"/>
      <c r="LAC10" s="56"/>
      <c r="LAF10" s="56"/>
      <c r="LAI10" s="56"/>
      <c r="LAL10" s="56"/>
      <c r="LAO10" s="56"/>
      <c r="LAR10" s="56"/>
      <c r="LAU10" s="56"/>
      <c r="LAX10" s="56"/>
      <c r="LBA10" s="56"/>
      <c r="LBD10" s="56"/>
      <c r="LBG10" s="56"/>
      <c r="LBJ10" s="56"/>
      <c r="LBM10" s="56"/>
      <c r="LBP10" s="56"/>
      <c r="LBS10" s="56"/>
      <c r="LBV10" s="56"/>
      <c r="LBY10" s="56"/>
      <c r="LCB10" s="56"/>
      <c r="LCE10" s="56"/>
      <c r="LCH10" s="56"/>
      <c r="LCK10" s="56"/>
      <c r="LCN10" s="56"/>
      <c r="LCQ10" s="56"/>
      <c r="LCT10" s="56"/>
      <c r="LCW10" s="56"/>
      <c r="LCZ10" s="56"/>
      <c r="LDC10" s="56"/>
      <c r="LDF10" s="56"/>
      <c r="LDI10" s="56"/>
      <c r="LDL10" s="56"/>
      <c r="LDO10" s="56"/>
      <c r="LDR10" s="56"/>
      <c r="LDU10" s="56"/>
      <c r="LDX10" s="56"/>
      <c r="LEA10" s="56"/>
      <c r="LED10" s="56"/>
      <c r="LEG10" s="56"/>
      <c r="LEJ10" s="56"/>
      <c r="LEM10" s="56"/>
      <c r="LEP10" s="56"/>
      <c r="LES10" s="56"/>
      <c r="LEV10" s="56"/>
      <c r="LEY10" s="56"/>
      <c r="LFB10" s="56"/>
      <c r="LFE10" s="56"/>
      <c r="LFH10" s="56"/>
      <c r="LFK10" s="56"/>
      <c r="LFN10" s="56"/>
      <c r="LFQ10" s="56"/>
      <c r="LFT10" s="56"/>
      <c r="LFW10" s="56"/>
      <c r="LFZ10" s="56"/>
      <c r="LGC10" s="56"/>
      <c r="LGF10" s="56"/>
      <c r="LGI10" s="56"/>
      <c r="LGL10" s="56"/>
      <c r="LGO10" s="56"/>
      <c r="LGR10" s="56"/>
      <c r="LGU10" s="56"/>
      <c r="LGX10" s="56"/>
      <c r="LHA10" s="56"/>
      <c r="LHD10" s="56"/>
      <c r="LHG10" s="56"/>
      <c r="LHJ10" s="56"/>
      <c r="LHM10" s="56"/>
      <c r="LHP10" s="56"/>
      <c r="LHS10" s="56"/>
      <c r="LHV10" s="56"/>
      <c r="LHY10" s="56"/>
      <c r="LIB10" s="56"/>
      <c r="LIE10" s="56"/>
      <c r="LIH10" s="56"/>
      <c r="LIK10" s="56"/>
      <c r="LIN10" s="56"/>
      <c r="LIQ10" s="56"/>
      <c r="LIT10" s="56"/>
      <c r="LIW10" s="56"/>
      <c r="LIZ10" s="56"/>
      <c r="LJC10" s="56"/>
      <c r="LJF10" s="56"/>
      <c r="LJI10" s="56"/>
      <c r="LJL10" s="56"/>
      <c r="LJO10" s="56"/>
      <c r="LJR10" s="56"/>
      <c r="LJU10" s="56"/>
      <c r="LJX10" s="56"/>
      <c r="LKA10" s="56"/>
      <c r="LKD10" s="56"/>
      <c r="LKG10" s="56"/>
      <c r="LKJ10" s="56"/>
      <c r="LKM10" s="56"/>
      <c r="LKP10" s="56"/>
      <c r="LKS10" s="56"/>
      <c r="LKV10" s="56"/>
      <c r="LKY10" s="56"/>
      <c r="LLB10" s="56"/>
      <c r="LLE10" s="56"/>
      <c r="LLH10" s="56"/>
      <c r="LLK10" s="56"/>
      <c r="LLN10" s="56"/>
      <c r="LLQ10" s="56"/>
      <c r="LLT10" s="56"/>
      <c r="LLW10" s="56"/>
      <c r="LLZ10" s="56"/>
      <c r="LMC10" s="56"/>
      <c r="LMF10" s="56"/>
      <c r="LMI10" s="56"/>
      <c r="LML10" s="56"/>
      <c r="LMO10" s="56"/>
      <c r="LMR10" s="56"/>
      <c r="LMU10" s="56"/>
      <c r="LMX10" s="56"/>
      <c r="LNA10" s="56"/>
      <c r="LND10" s="56"/>
      <c r="LNG10" s="56"/>
      <c r="LNJ10" s="56"/>
      <c r="LNM10" s="56"/>
      <c r="LNP10" s="56"/>
      <c r="LNS10" s="56"/>
      <c r="LNV10" s="56"/>
      <c r="LNY10" s="56"/>
      <c r="LOB10" s="56"/>
      <c r="LOE10" s="56"/>
      <c r="LOH10" s="56"/>
      <c r="LOK10" s="56"/>
      <c r="LON10" s="56"/>
      <c r="LOQ10" s="56"/>
      <c r="LOT10" s="56"/>
      <c r="LOW10" s="56"/>
      <c r="LOZ10" s="56"/>
      <c r="LPC10" s="56"/>
      <c r="LPF10" s="56"/>
      <c r="LPI10" s="56"/>
      <c r="LPL10" s="56"/>
      <c r="LPO10" s="56"/>
      <c r="LPR10" s="56"/>
      <c r="LPU10" s="56"/>
      <c r="LPX10" s="56"/>
      <c r="LQA10" s="56"/>
      <c r="LQD10" s="56"/>
      <c r="LQG10" s="56"/>
      <c r="LQJ10" s="56"/>
      <c r="LQM10" s="56"/>
      <c r="LQP10" s="56"/>
      <c r="LQS10" s="56"/>
      <c r="LQV10" s="56"/>
      <c r="LQY10" s="56"/>
      <c r="LRB10" s="56"/>
      <c r="LRE10" s="56"/>
      <c r="LRH10" s="56"/>
      <c r="LRK10" s="56"/>
      <c r="LRN10" s="56"/>
      <c r="LRQ10" s="56"/>
      <c r="LRT10" s="56"/>
      <c r="LRW10" s="56"/>
      <c r="LRZ10" s="56"/>
      <c r="LSC10" s="56"/>
      <c r="LSF10" s="56"/>
      <c r="LSI10" s="56"/>
      <c r="LSL10" s="56"/>
      <c r="LSO10" s="56"/>
      <c r="LSR10" s="56"/>
      <c r="LSU10" s="56"/>
      <c r="LSX10" s="56"/>
      <c r="LTA10" s="56"/>
      <c r="LTD10" s="56"/>
      <c r="LTG10" s="56"/>
      <c r="LTJ10" s="56"/>
      <c r="LTM10" s="56"/>
      <c r="LTP10" s="56"/>
      <c r="LTS10" s="56"/>
      <c r="LTV10" s="56"/>
      <c r="LTY10" s="56"/>
      <c r="LUB10" s="56"/>
      <c r="LUE10" s="56"/>
      <c r="LUH10" s="56"/>
      <c r="LUK10" s="56"/>
      <c r="LUN10" s="56"/>
      <c r="LUQ10" s="56"/>
      <c r="LUT10" s="56"/>
      <c r="LUW10" s="56"/>
      <c r="LUZ10" s="56"/>
      <c r="LVC10" s="56"/>
      <c r="LVF10" s="56"/>
      <c r="LVI10" s="56"/>
      <c r="LVL10" s="56"/>
      <c r="LVO10" s="56"/>
      <c r="LVR10" s="56"/>
      <c r="LVU10" s="56"/>
      <c r="LVX10" s="56"/>
      <c r="LWA10" s="56"/>
      <c r="LWD10" s="56"/>
      <c r="LWG10" s="56"/>
      <c r="LWJ10" s="56"/>
      <c r="LWM10" s="56"/>
      <c r="LWP10" s="56"/>
      <c r="LWS10" s="56"/>
      <c r="LWV10" s="56"/>
      <c r="LWY10" s="56"/>
      <c r="LXB10" s="56"/>
      <c r="LXE10" s="56"/>
      <c r="LXH10" s="56"/>
      <c r="LXK10" s="56"/>
      <c r="LXN10" s="56"/>
      <c r="LXQ10" s="56"/>
      <c r="LXT10" s="56"/>
      <c r="LXW10" s="56"/>
      <c r="LXZ10" s="56"/>
      <c r="LYC10" s="56"/>
      <c r="LYF10" s="56"/>
      <c r="LYI10" s="56"/>
      <c r="LYL10" s="56"/>
      <c r="LYO10" s="56"/>
      <c r="LYR10" s="56"/>
      <c r="LYU10" s="56"/>
      <c r="LYX10" s="56"/>
      <c r="LZA10" s="56"/>
      <c r="LZD10" s="56"/>
      <c r="LZG10" s="56"/>
      <c r="LZJ10" s="56"/>
      <c r="LZM10" s="56"/>
      <c r="LZP10" s="56"/>
      <c r="LZS10" s="56"/>
      <c r="LZV10" s="56"/>
      <c r="LZY10" s="56"/>
      <c r="MAB10" s="56"/>
      <c r="MAE10" s="56"/>
      <c r="MAH10" s="56"/>
      <c r="MAK10" s="56"/>
      <c r="MAN10" s="56"/>
      <c r="MAQ10" s="56"/>
      <c r="MAT10" s="56"/>
      <c r="MAW10" s="56"/>
      <c r="MAZ10" s="56"/>
      <c r="MBC10" s="56"/>
      <c r="MBF10" s="56"/>
      <c r="MBI10" s="56"/>
      <c r="MBL10" s="56"/>
      <c r="MBO10" s="56"/>
      <c r="MBR10" s="56"/>
      <c r="MBU10" s="56"/>
      <c r="MBX10" s="56"/>
      <c r="MCA10" s="56"/>
      <c r="MCD10" s="56"/>
      <c r="MCG10" s="56"/>
      <c r="MCJ10" s="56"/>
      <c r="MCM10" s="56"/>
      <c r="MCP10" s="56"/>
      <c r="MCS10" s="56"/>
      <c r="MCV10" s="56"/>
      <c r="MCY10" s="56"/>
      <c r="MDB10" s="56"/>
      <c r="MDE10" s="56"/>
      <c r="MDH10" s="56"/>
      <c r="MDK10" s="56"/>
      <c r="MDN10" s="56"/>
      <c r="MDQ10" s="56"/>
      <c r="MDT10" s="56"/>
      <c r="MDW10" s="56"/>
      <c r="MDZ10" s="56"/>
      <c r="MEC10" s="56"/>
      <c r="MEF10" s="56"/>
      <c r="MEI10" s="56"/>
      <c r="MEL10" s="56"/>
      <c r="MEO10" s="56"/>
      <c r="MER10" s="56"/>
      <c r="MEU10" s="56"/>
      <c r="MEX10" s="56"/>
      <c r="MFA10" s="56"/>
      <c r="MFD10" s="56"/>
      <c r="MFG10" s="56"/>
      <c r="MFJ10" s="56"/>
      <c r="MFM10" s="56"/>
      <c r="MFP10" s="56"/>
      <c r="MFS10" s="56"/>
      <c r="MFV10" s="56"/>
      <c r="MFY10" s="56"/>
      <c r="MGB10" s="56"/>
      <c r="MGE10" s="56"/>
      <c r="MGH10" s="56"/>
      <c r="MGK10" s="56"/>
      <c r="MGN10" s="56"/>
      <c r="MGQ10" s="56"/>
      <c r="MGT10" s="56"/>
      <c r="MGW10" s="56"/>
      <c r="MGZ10" s="56"/>
      <c r="MHC10" s="56"/>
      <c r="MHF10" s="56"/>
      <c r="MHI10" s="56"/>
      <c r="MHL10" s="56"/>
      <c r="MHO10" s="56"/>
      <c r="MHR10" s="56"/>
      <c r="MHU10" s="56"/>
      <c r="MHX10" s="56"/>
      <c r="MIA10" s="56"/>
      <c r="MID10" s="56"/>
      <c r="MIG10" s="56"/>
      <c r="MIJ10" s="56"/>
      <c r="MIM10" s="56"/>
      <c r="MIP10" s="56"/>
      <c r="MIS10" s="56"/>
      <c r="MIV10" s="56"/>
      <c r="MIY10" s="56"/>
      <c r="MJB10" s="56"/>
      <c r="MJE10" s="56"/>
      <c r="MJH10" s="56"/>
      <c r="MJK10" s="56"/>
      <c r="MJN10" s="56"/>
      <c r="MJQ10" s="56"/>
      <c r="MJT10" s="56"/>
      <c r="MJW10" s="56"/>
      <c r="MJZ10" s="56"/>
      <c r="MKC10" s="56"/>
      <c r="MKF10" s="56"/>
      <c r="MKI10" s="56"/>
      <c r="MKL10" s="56"/>
      <c r="MKO10" s="56"/>
      <c r="MKR10" s="56"/>
      <c r="MKU10" s="56"/>
      <c r="MKX10" s="56"/>
      <c r="MLA10" s="56"/>
      <c r="MLD10" s="56"/>
      <c r="MLG10" s="56"/>
      <c r="MLJ10" s="56"/>
      <c r="MLM10" s="56"/>
      <c r="MLP10" s="56"/>
      <c r="MLS10" s="56"/>
      <c r="MLV10" s="56"/>
      <c r="MLY10" s="56"/>
      <c r="MMB10" s="56"/>
      <c r="MME10" s="56"/>
      <c r="MMH10" s="56"/>
      <c r="MMK10" s="56"/>
      <c r="MMN10" s="56"/>
      <c r="MMQ10" s="56"/>
      <c r="MMT10" s="56"/>
      <c r="MMW10" s="56"/>
      <c r="MMZ10" s="56"/>
      <c r="MNC10" s="56"/>
      <c r="MNF10" s="56"/>
      <c r="MNI10" s="56"/>
      <c r="MNL10" s="56"/>
      <c r="MNO10" s="56"/>
      <c r="MNR10" s="56"/>
      <c r="MNU10" s="56"/>
      <c r="MNX10" s="56"/>
      <c r="MOA10" s="56"/>
      <c r="MOD10" s="56"/>
      <c r="MOG10" s="56"/>
      <c r="MOJ10" s="56"/>
      <c r="MOM10" s="56"/>
      <c r="MOP10" s="56"/>
      <c r="MOS10" s="56"/>
      <c r="MOV10" s="56"/>
      <c r="MOY10" s="56"/>
      <c r="MPB10" s="56"/>
      <c r="MPE10" s="56"/>
      <c r="MPH10" s="56"/>
      <c r="MPK10" s="56"/>
      <c r="MPN10" s="56"/>
      <c r="MPQ10" s="56"/>
      <c r="MPT10" s="56"/>
      <c r="MPW10" s="56"/>
      <c r="MPZ10" s="56"/>
      <c r="MQC10" s="56"/>
      <c r="MQF10" s="56"/>
      <c r="MQI10" s="56"/>
      <c r="MQL10" s="56"/>
      <c r="MQO10" s="56"/>
      <c r="MQR10" s="56"/>
      <c r="MQU10" s="56"/>
      <c r="MQX10" s="56"/>
      <c r="MRA10" s="56"/>
      <c r="MRD10" s="56"/>
      <c r="MRG10" s="56"/>
      <c r="MRJ10" s="56"/>
      <c r="MRM10" s="56"/>
      <c r="MRP10" s="56"/>
      <c r="MRS10" s="56"/>
      <c r="MRV10" s="56"/>
      <c r="MRY10" s="56"/>
      <c r="MSB10" s="56"/>
      <c r="MSE10" s="56"/>
      <c r="MSH10" s="56"/>
      <c r="MSK10" s="56"/>
      <c r="MSN10" s="56"/>
      <c r="MSQ10" s="56"/>
      <c r="MST10" s="56"/>
      <c r="MSW10" s="56"/>
      <c r="MSZ10" s="56"/>
      <c r="MTC10" s="56"/>
      <c r="MTF10" s="56"/>
      <c r="MTI10" s="56"/>
      <c r="MTL10" s="56"/>
      <c r="MTO10" s="56"/>
      <c r="MTR10" s="56"/>
      <c r="MTU10" s="56"/>
      <c r="MTX10" s="56"/>
      <c r="MUA10" s="56"/>
      <c r="MUD10" s="56"/>
      <c r="MUG10" s="56"/>
      <c r="MUJ10" s="56"/>
      <c r="MUM10" s="56"/>
      <c r="MUP10" s="56"/>
      <c r="MUS10" s="56"/>
      <c r="MUV10" s="56"/>
      <c r="MUY10" s="56"/>
      <c r="MVB10" s="56"/>
      <c r="MVE10" s="56"/>
      <c r="MVH10" s="56"/>
      <c r="MVK10" s="56"/>
      <c r="MVN10" s="56"/>
      <c r="MVQ10" s="56"/>
      <c r="MVT10" s="56"/>
      <c r="MVW10" s="56"/>
      <c r="MVZ10" s="56"/>
      <c r="MWC10" s="56"/>
      <c r="MWF10" s="56"/>
      <c r="MWI10" s="56"/>
      <c r="MWL10" s="56"/>
      <c r="MWO10" s="56"/>
      <c r="MWR10" s="56"/>
      <c r="MWU10" s="56"/>
      <c r="MWX10" s="56"/>
      <c r="MXA10" s="56"/>
      <c r="MXD10" s="56"/>
      <c r="MXG10" s="56"/>
      <c r="MXJ10" s="56"/>
      <c r="MXM10" s="56"/>
      <c r="MXP10" s="56"/>
      <c r="MXS10" s="56"/>
      <c r="MXV10" s="56"/>
      <c r="MXY10" s="56"/>
      <c r="MYB10" s="56"/>
      <c r="MYE10" s="56"/>
      <c r="MYH10" s="56"/>
      <c r="MYK10" s="56"/>
      <c r="MYN10" s="56"/>
      <c r="MYQ10" s="56"/>
      <c r="MYT10" s="56"/>
      <c r="MYW10" s="56"/>
      <c r="MYZ10" s="56"/>
      <c r="MZC10" s="56"/>
      <c r="MZF10" s="56"/>
      <c r="MZI10" s="56"/>
      <c r="MZL10" s="56"/>
      <c r="MZO10" s="56"/>
      <c r="MZR10" s="56"/>
      <c r="MZU10" s="56"/>
      <c r="MZX10" s="56"/>
      <c r="NAA10" s="56"/>
      <c r="NAD10" s="56"/>
      <c r="NAG10" s="56"/>
      <c r="NAJ10" s="56"/>
      <c r="NAM10" s="56"/>
      <c r="NAP10" s="56"/>
      <c r="NAS10" s="56"/>
      <c r="NAV10" s="56"/>
      <c r="NAY10" s="56"/>
      <c r="NBB10" s="56"/>
      <c r="NBE10" s="56"/>
      <c r="NBH10" s="56"/>
      <c r="NBK10" s="56"/>
      <c r="NBN10" s="56"/>
      <c r="NBQ10" s="56"/>
      <c r="NBT10" s="56"/>
      <c r="NBW10" s="56"/>
      <c r="NBZ10" s="56"/>
      <c r="NCC10" s="56"/>
      <c r="NCF10" s="56"/>
      <c r="NCI10" s="56"/>
      <c r="NCL10" s="56"/>
      <c r="NCO10" s="56"/>
      <c r="NCR10" s="56"/>
      <c r="NCU10" s="56"/>
      <c r="NCX10" s="56"/>
      <c r="NDA10" s="56"/>
      <c r="NDD10" s="56"/>
      <c r="NDG10" s="56"/>
      <c r="NDJ10" s="56"/>
      <c r="NDM10" s="56"/>
      <c r="NDP10" s="56"/>
      <c r="NDS10" s="56"/>
      <c r="NDV10" s="56"/>
      <c r="NDY10" s="56"/>
      <c r="NEB10" s="56"/>
      <c r="NEE10" s="56"/>
      <c r="NEH10" s="56"/>
      <c r="NEK10" s="56"/>
      <c r="NEN10" s="56"/>
      <c r="NEQ10" s="56"/>
      <c r="NET10" s="56"/>
      <c r="NEW10" s="56"/>
      <c r="NEZ10" s="56"/>
      <c r="NFC10" s="56"/>
      <c r="NFF10" s="56"/>
      <c r="NFI10" s="56"/>
      <c r="NFL10" s="56"/>
      <c r="NFO10" s="56"/>
      <c r="NFR10" s="56"/>
      <c r="NFU10" s="56"/>
      <c r="NFX10" s="56"/>
      <c r="NGA10" s="56"/>
      <c r="NGD10" s="56"/>
      <c r="NGG10" s="56"/>
      <c r="NGJ10" s="56"/>
      <c r="NGM10" s="56"/>
      <c r="NGP10" s="56"/>
      <c r="NGS10" s="56"/>
      <c r="NGV10" s="56"/>
      <c r="NGY10" s="56"/>
      <c r="NHB10" s="56"/>
      <c r="NHE10" s="56"/>
      <c r="NHH10" s="56"/>
      <c r="NHK10" s="56"/>
      <c r="NHN10" s="56"/>
      <c r="NHQ10" s="56"/>
      <c r="NHT10" s="56"/>
      <c r="NHW10" s="56"/>
      <c r="NHZ10" s="56"/>
      <c r="NIC10" s="56"/>
      <c r="NIF10" s="56"/>
      <c r="NII10" s="56"/>
      <c r="NIL10" s="56"/>
      <c r="NIO10" s="56"/>
      <c r="NIR10" s="56"/>
      <c r="NIU10" s="56"/>
      <c r="NIX10" s="56"/>
      <c r="NJA10" s="56"/>
      <c r="NJD10" s="56"/>
      <c r="NJG10" s="56"/>
      <c r="NJJ10" s="56"/>
      <c r="NJM10" s="56"/>
      <c r="NJP10" s="56"/>
      <c r="NJS10" s="56"/>
      <c r="NJV10" s="56"/>
      <c r="NJY10" s="56"/>
      <c r="NKB10" s="56"/>
      <c r="NKE10" s="56"/>
      <c r="NKH10" s="56"/>
      <c r="NKK10" s="56"/>
      <c r="NKN10" s="56"/>
      <c r="NKQ10" s="56"/>
      <c r="NKT10" s="56"/>
      <c r="NKW10" s="56"/>
      <c r="NKZ10" s="56"/>
      <c r="NLC10" s="56"/>
      <c r="NLF10" s="56"/>
      <c r="NLI10" s="56"/>
      <c r="NLL10" s="56"/>
      <c r="NLO10" s="56"/>
      <c r="NLR10" s="56"/>
      <c r="NLU10" s="56"/>
      <c r="NLX10" s="56"/>
      <c r="NMA10" s="56"/>
      <c r="NMD10" s="56"/>
      <c r="NMG10" s="56"/>
      <c r="NMJ10" s="56"/>
      <c r="NMM10" s="56"/>
      <c r="NMP10" s="56"/>
      <c r="NMS10" s="56"/>
      <c r="NMV10" s="56"/>
      <c r="NMY10" s="56"/>
      <c r="NNB10" s="56"/>
      <c r="NNE10" s="56"/>
      <c r="NNH10" s="56"/>
      <c r="NNK10" s="56"/>
      <c r="NNN10" s="56"/>
      <c r="NNQ10" s="56"/>
      <c r="NNT10" s="56"/>
      <c r="NNW10" s="56"/>
      <c r="NNZ10" s="56"/>
      <c r="NOC10" s="56"/>
      <c r="NOF10" s="56"/>
      <c r="NOI10" s="56"/>
      <c r="NOL10" s="56"/>
      <c r="NOO10" s="56"/>
      <c r="NOR10" s="56"/>
      <c r="NOU10" s="56"/>
      <c r="NOX10" s="56"/>
      <c r="NPA10" s="56"/>
      <c r="NPD10" s="56"/>
      <c r="NPG10" s="56"/>
      <c r="NPJ10" s="56"/>
      <c r="NPM10" s="56"/>
      <c r="NPP10" s="56"/>
      <c r="NPS10" s="56"/>
      <c r="NPV10" s="56"/>
      <c r="NPY10" s="56"/>
      <c r="NQB10" s="56"/>
      <c r="NQE10" s="56"/>
      <c r="NQH10" s="56"/>
      <c r="NQK10" s="56"/>
      <c r="NQN10" s="56"/>
      <c r="NQQ10" s="56"/>
      <c r="NQT10" s="56"/>
      <c r="NQW10" s="56"/>
      <c r="NQZ10" s="56"/>
      <c r="NRC10" s="56"/>
      <c r="NRF10" s="56"/>
      <c r="NRI10" s="56"/>
      <c r="NRL10" s="56"/>
      <c r="NRO10" s="56"/>
      <c r="NRR10" s="56"/>
      <c r="NRU10" s="56"/>
      <c r="NRX10" s="56"/>
      <c r="NSA10" s="56"/>
      <c r="NSD10" s="56"/>
      <c r="NSG10" s="56"/>
      <c r="NSJ10" s="56"/>
      <c r="NSM10" s="56"/>
      <c r="NSP10" s="56"/>
      <c r="NSS10" s="56"/>
      <c r="NSV10" s="56"/>
      <c r="NSY10" s="56"/>
      <c r="NTB10" s="56"/>
      <c r="NTE10" s="56"/>
      <c r="NTH10" s="56"/>
      <c r="NTK10" s="56"/>
      <c r="NTN10" s="56"/>
      <c r="NTQ10" s="56"/>
      <c r="NTT10" s="56"/>
      <c r="NTW10" s="56"/>
      <c r="NTZ10" s="56"/>
      <c r="NUC10" s="56"/>
      <c r="NUF10" s="56"/>
      <c r="NUI10" s="56"/>
      <c r="NUL10" s="56"/>
      <c r="NUO10" s="56"/>
      <c r="NUR10" s="56"/>
      <c r="NUU10" s="56"/>
      <c r="NUX10" s="56"/>
      <c r="NVA10" s="56"/>
      <c r="NVD10" s="56"/>
      <c r="NVG10" s="56"/>
      <c r="NVJ10" s="56"/>
      <c r="NVM10" s="56"/>
      <c r="NVP10" s="56"/>
      <c r="NVS10" s="56"/>
      <c r="NVV10" s="56"/>
      <c r="NVY10" s="56"/>
      <c r="NWB10" s="56"/>
      <c r="NWE10" s="56"/>
      <c r="NWH10" s="56"/>
      <c r="NWK10" s="56"/>
      <c r="NWN10" s="56"/>
      <c r="NWQ10" s="56"/>
      <c r="NWT10" s="56"/>
      <c r="NWW10" s="56"/>
      <c r="NWZ10" s="56"/>
      <c r="NXC10" s="56"/>
      <c r="NXF10" s="56"/>
      <c r="NXI10" s="56"/>
      <c r="NXL10" s="56"/>
      <c r="NXO10" s="56"/>
      <c r="NXR10" s="56"/>
      <c r="NXU10" s="56"/>
      <c r="NXX10" s="56"/>
      <c r="NYA10" s="56"/>
      <c r="NYD10" s="56"/>
      <c r="NYG10" s="56"/>
      <c r="NYJ10" s="56"/>
      <c r="NYM10" s="56"/>
      <c r="NYP10" s="56"/>
      <c r="NYS10" s="56"/>
      <c r="NYV10" s="56"/>
      <c r="NYY10" s="56"/>
      <c r="NZB10" s="56"/>
      <c r="NZE10" s="56"/>
      <c r="NZH10" s="56"/>
      <c r="NZK10" s="56"/>
      <c r="NZN10" s="56"/>
      <c r="NZQ10" s="56"/>
      <c r="NZT10" s="56"/>
      <c r="NZW10" s="56"/>
      <c r="NZZ10" s="56"/>
      <c r="OAC10" s="56"/>
      <c r="OAF10" s="56"/>
      <c r="OAI10" s="56"/>
      <c r="OAL10" s="56"/>
      <c r="OAO10" s="56"/>
      <c r="OAR10" s="56"/>
      <c r="OAU10" s="56"/>
      <c r="OAX10" s="56"/>
      <c r="OBA10" s="56"/>
      <c r="OBD10" s="56"/>
      <c r="OBG10" s="56"/>
      <c r="OBJ10" s="56"/>
      <c r="OBM10" s="56"/>
      <c r="OBP10" s="56"/>
      <c r="OBS10" s="56"/>
      <c r="OBV10" s="56"/>
      <c r="OBY10" s="56"/>
      <c r="OCB10" s="56"/>
      <c r="OCE10" s="56"/>
      <c r="OCH10" s="56"/>
      <c r="OCK10" s="56"/>
      <c r="OCN10" s="56"/>
      <c r="OCQ10" s="56"/>
      <c r="OCT10" s="56"/>
      <c r="OCW10" s="56"/>
      <c r="OCZ10" s="56"/>
      <c r="ODC10" s="56"/>
      <c r="ODF10" s="56"/>
      <c r="ODI10" s="56"/>
      <c r="ODL10" s="56"/>
      <c r="ODO10" s="56"/>
      <c r="ODR10" s="56"/>
      <c r="ODU10" s="56"/>
      <c r="ODX10" s="56"/>
      <c r="OEA10" s="56"/>
      <c r="OED10" s="56"/>
      <c r="OEG10" s="56"/>
      <c r="OEJ10" s="56"/>
      <c r="OEM10" s="56"/>
      <c r="OEP10" s="56"/>
      <c r="OES10" s="56"/>
      <c r="OEV10" s="56"/>
      <c r="OEY10" s="56"/>
      <c r="OFB10" s="56"/>
      <c r="OFE10" s="56"/>
      <c r="OFH10" s="56"/>
      <c r="OFK10" s="56"/>
      <c r="OFN10" s="56"/>
      <c r="OFQ10" s="56"/>
      <c r="OFT10" s="56"/>
      <c r="OFW10" s="56"/>
      <c r="OFZ10" s="56"/>
      <c r="OGC10" s="56"/>
      <c r="OGF10" s="56"/>
      <c r="OGI10" s="56"/>
      <c r="OGL10" s="56"/>
      <c r="OGO10" s="56"/>
      <c r="OGR10" s="56"/>
      <c r="OGU10" s="56"/>
      <c r="OGX10" s="56"/>
      <c r="OHA10" s="56"/>
      <c r="OHD10" s="56"/>
      <c r="OHG10" s="56"/>
      <c r="OHJ10" s="56"/>
      <c r="OHM10" s="56"/>
      <c r="OHP10" s="56"/>
      <c r="OHS10" s="56"/>
      <c r="OHV10" s="56"/>
      <c r="OHY10" s="56"/>
      <c r="OIB10" s="56"/>
      <c r="OIE10" s="56"/>
      <c r="OIH10" s="56"/>
      <c r="OIK10" s="56"/>
      <c r="OIN10" s="56"/>
      <c r="OIQ10" s="56"/>
      <c r="OIT10" s="56"/>
      <c r="OIW10" s="56"/>
      <c r="OIZ10" s="56"/>
      <c r="OJC10" s="56"/>
      <c r="OJF10" s="56"/>
      <c r="OJI10" s="56"/>
      <c r="OJL10" s="56"/>
      <c r="OJO10" s="56"/>
      <c r="OJR10" s="56"/>
      <c r="OJU10" s="56"/>
      <c r="OJX10" s="56"/>
      <c r="OKA10" s="56"/>
      <c r="OKD10" s="56"/>
      <c r="OKG10" s="56"/>
      <c r="OKJ10" s="56"/>
      <c r="OKM10" s="56"/>
      <c r="OKP10" s="56"/>
      <c r="OKS10" s="56"/>
      <c r="OKV10" s="56"/>
      <c r="OKY10" s="56"/>
      <c r="OLB10" s="56"/>
      <c r="OLE10" s="56"/>
      <c r="OLH10" s="56"/>
      <c r="OLK10" s="56"/>
      <c r="OLN10" s="56"/>
      <c r="OLQ10" s="56"/>
      <c r="OLT10" s="56"/>
      <c r="OLW10" s="56"/>
      <c r="OLZ10" s="56"/>
      <c r="OMC10" s="56"/>
      <c r="OMF10" s="56"/>
      <c r="OMI10" s="56"/>
      <c r="OML10" s="56"/>
      <c r="OMO10" s="56"/>
      <c r="OMR10" s="56"/>
      <c r="OMU10" s="56"/>
      <c r="OMX10" s="56"/>
      <c r="ONA10" s="56"/>
      <c r="OND10" s="56"/>
      <c r="ONG10" s="56"/>
      <c r="ONJ10" s="56"/>
      <c r="ONM10" s="56"/>
      <c r="ONP10" s="56"/>
      <c r="ONS10" s="56"/>
      <c r="ONV10" s="56"/>
      <c r="ONY10" s="56"/>
      <c r="OOB10" s="56"/>
      <c r="OOE10" s="56"/>
      <c r="OOH10" s="56"/>
      <c r="OOK10" s="56"/>
      <c r="OON10" s="56"/>
      <c r="OOQ10" s="56"/>
      <c r="OOT10" s="56"/>
      <c r="OOW10" s="56"/>
      <c r="OOZ10" s="56"/>
      <c r="OPC10" s="56"/>
      <c r="OPF10" s="56"/>
      <c r="OPI10" s="56"/>
      <c r="OPL10" s="56"/>
      <c r="OPO10" s="56"/>
      <c r="OPR10" s="56"/>
      <c r="OPU10" s="56"/>
      <c r="OPX10" s="56"/>
      <c r="OQA10" s="56"/>
      <c r="OQD10" s="56"/>
      <c r="OQG10" s="56"/>
      <c r="OQJ10" s="56"/>
      <c r="OQM10" s="56"/>
      <c r="OQP10" s="56"/>
      <c r="OQS10" s="56"/>
      <c r="OQV10" s="56"/>
      <c r="OQY10" s="56"/>
      <c r="ORB10" s="56"/>
      <c r="ORE10" s="56"/>
      <c r="ORH10" s="56"/>
      <c r="ORK10" s="56"/>
      <c r="ORN10" s="56"/>
      <c r="ORQ10" s="56"/>
      <c r="ORT10" s="56"/>
      <c r="ORW10" s="56"/>
      <c r="ORZ10" s="56"/>
      <c r="OSC10" s="56"/>
      <c r="OSF10" s="56"/>
      <c r="OSI10" s="56"/>
      <c r="OSL10" s="56"/>
      <c r="OSO10" s="56"/>
      <c r="OSR10" s="56"/>
      <c r="OSU10" s="56"/>
      <c r="OSX10" s="56"/>
      <c r="OTA10" s="56"/>
      <c r="OTD10" s="56"/>
      <c r="OTG10" s="56"/>
      <c r="OTJ10" s="56"/>
      <c r="OTM10" s="56"/>
      <c r="OTP10" s="56"/>
      <c r="OTS10" s="56"/>
      <c r="OTV10" s="56"/>
      <c r="OTY10" s="56"/>
      <c r="OUB10" s="56"/>
      <c r="OUE10" s="56"/>
      <c r="OUH10" s="56"/>
      <c r="OUK10" s="56"/>
      <c r="OUN10" s="56"/>
      <c r="OUQ10" s="56"/>
      <c r="OUT10" s="56"/>
      <c r="OUW10" s="56"/>
      <c r="OUZ10" s="56"/>
      <c r="OVC10" s="56"/>
      <c r="OVF10" s="56"/>
      <c r="OVI10" s="56"/>
      <c r="OVL10" s="56"/>
      <c r="OVO10" s="56"/>
      <c r="OVR10" s="56"/>
      <c r="OVU10" s="56"/>
      <c r="OVX10" s="56"/>
      <c r="OWA10" s="56"/>
      <c r="OWD10" s="56"/>
      <c r="OWG10" s="56"/>
      <c r="OWJ10" s="56"/>
      <c r="OWM10" s="56"/>
      <c r="OWP10" s="56"/>
      <c r="OWS10" s="56"/>
      <c r="OWV10" s="56"/>
      <c r="OWY10" s="56"/>
      <c r="OXB10" s="56"/>
      <c r="OXE10" s="56"/>
      <c r="OXH10" s="56"/>
      <c r="OXK10" s="56"/>
      <c r="OXN10" s="56"/>
      <c r="OXQ10" s="56"/>
      <c r="OXT10" s="56"/>
      <c r="OXW10" s="56"/>
      <c r="OXZ10" s="56"/>
      <c r="OYC10" s="56"/>
      <c r="OYF10" s="56"/>
      <c r="OYI10" s="56"/>
      <c r="OYL10" s="56"/>
      <c r="OYO10" s="56"/>
      <c r="OYR10" s="56"/>
      <c r="OYU10" s="56"/>
      <c r="OYX10" s="56"/>
      <c r="OZA10" s="56"/>
      <c r="OZD10" s="56"/>
      <c r="OZG10" s="56"/>
      <c r="OZJ10" s="56"/>
      <c r="OZM10" s="56"/>
      <c r="OZP10" s="56"/>
      <c r="OZS10" s="56"/>
      <c r="OZV10" s="56"/>
      <c r="OZY10" s="56"/>
      <c r="PAB10" s="56"/>
      <c r="PAE10" s="56"/>
      <c r="PAH10" s="56"/>
      <c r="PAK10" s="56"/>
      <c r="PAN10" s="56"/>
      <c r="PAQ10" s="56"/>
      <c r="PAT10" s="56"/>
      <c r="PAW10" s="56"/>
      <c r="PAZ10" s="56"/>
      <c r="PBC10" s="56"/>
      <c r="PBF10" s="56"/>
      <c r="PBI10" s="56"/>
      <c r="PBL10" s="56"/>
      <c r="PBO10" s="56"/>
      <c r="PBR10" s="56"/>
      <c r="PBU10" s="56"/>
      <c r="PBX10" s="56"/>
      <c r="PCA10" s="56"/>
      <c r="PCD10" s="56"/>
      <c r="PCG10" s="56"/>
      <c r="PCJ10" s="56"/>
      <c r="PCM10" s="56"/>
      <c r="PCP10" s="56"/>
      <c r="PCS10" s="56"/>
      <c r="PCV10" s="56"/>
      <c r="PCY10" s="56"/>
      <c r="PDB10" s="56"/>
      <c r="PDE10" s="56"/>
      <c r="PDH10" s="56"/>
      <c r="PDK10" s="56"/>
      <c r="PDN10" s="56"/>
      <c r="PDQ10" s="56"/>
      <c r="PDT10" s="56"/>
      <c r="PDW10" s="56"/>
      <c r="PDZ10" s="56"/>
      <c r="PEC10" s="56"/>
      <c r="PEF10" s="56"/>
      <c r="PEI10" s="56"/>
      <c r="PEL10" s="56"/>
      <c r="PEO10" s="56"/>
      <c r="PER10" s="56"/>
      <c r="PEU10" s="56"/>
      <c r="PEX10" s="56"/>
      <c r="PFA10" s="56"/>
      <c r="PFD10" s="56"/>
      <c r="PFG10" s="56"/>
      <c r="PFJ10" s="56"/>
      <c r="PFM10" s="56"/>
      <c r="PFP10" s="56"/>
      <c r="PFS10" s="56"/>
      <c r="PFV10" s="56"/>
      <c r="PFY10" s="56"/>
      <c r="PGB10" s="56"/>
      <c r="PGE10" s="56"/>
      <c r="PGH10" s="56"/>
      <c r="PGK10" s="56"/>
      <c r="PGN10" s="56"/>
      <c r="PGQ10" s="56"/>
      <c r="PGT10" s="56"/>
      <c r="PGW10" s="56"/>
      <c r="PGZ10" s="56"/>
      <c r="PHC10" s="56"/>
      <c r="PHF10" s="56"/>
      <c r="PHI10" s="56"/>
      <c r="PHL10" s="56"/>
      <c r="PHO10" s="56"/>
      <c r="PHR10" s="56"/>
      <c r="PHU10" s="56"/>
      <c r="PHX10" s="56"/>
      <c r="PIA10" s="56"/>
      <c r="PID10" s="56"/>
      <c r="PIG10" s="56"/>
      <c r="PIJ10" s="56"/>
      <c r="PIM10" s="56"/>
      <c r="PIP10" s="56"/>
      <c r="PIS10" s="56"/>
      <c r="PIV10" s="56"/>
      <c r="PIY10" s="56"/>
      <c r="PJB10" s="56"/>
      <c r="PJE10" s="56"/>
      <c r="PJH10" s="56"/>
      <c r="PJK10" s="56"/>
      <c r="PJN10" s="56"/>
      <c r="PJQ10" s="56"/>
      <c r="PJT10" s="56"/>
      <c r="PJW10" s="56"/>
      <c r="PJZ10" s="56"/>
      <c r="PKC10" s="56"/>
      <c r="PKF10" s="56"/>
      <c r="PKI10" s="56"/>
      <c r="PKL10" s="56"/>
      <c r="PKO10" s="56"/>
      <c r="PKR10" s="56"/>
      <c r="PKU10" s="56"/>
      <c r="PKX10" s="56"/>
      <c r="PLA10" s="56"/>
      <c r="PLD10" s="56"/>
      <c r="PLG10" s="56"/>
      <c r="PLJ10" s="56"/>
      <c r="PLM10" s="56"/>
      <c r="PLP10" s="56"/>
      <c r="PLS10" s="56"/>
      <c r="PLV10" s="56"/>
      <c r="PLY10" s="56"/>
      <c r="PMB10" s="56"/>
      <c r="PME10" s="56"/>
      <c r="PMH10" s="56"/>
      <c r="PMK10" s="56"/>
      <c r="PMN10" s="56"/>
      <c r="PMQ10" s="56"/>
      <c r="PMT10" s="56"/>
      <c r="PMW10" s="56"/>
      <c r="PMZ10" s="56"/>
      <c r="PNC10" s="56"/>
      <c r="PNF10" s="56"/>
      <c r="PNI10" s="56"/>
      <c r="PNL10" s="56"/>
      <c r="PNO10" s="56"/>
      <c r="PNR10" s="56"/>
      <c r="PNU10" s="56"/>
      <c r="PNX10" s="56"/>
      <c r="POA10" s="56"/>
      <c r="POD10" s="56"/>
      <c r="POG10" s="56"/>
      <c r="POJ10" s="56"/>
      <c r="POM10" s="56"/>
      <c r="POP10" s="56"/>
      <c r="POS10" s="56"/>
      <c r="POV10" s="56"/>
      <c r="POY10" s="56"/>
      <c r="PPB10" s="56"/>
      <c r="PPE10" s="56"/>
      <c r="PPH10" s="56"/>
      <c r="PPK10" s="56"/>
      <c r="PPN10" s="56"/>
      <c r="PPQ10" s="56"/>
      <c r="PPT10" s="56"/>
      <c r="PPW10" s="56"/>
      <c r="PPZ10" s="56"/>
      <c r="PQC10" s="56"/>
      <c r="PQF10" s="56"/>
      <c r="PQI10" s="56"/>
      <c r="PQL10" s="56"/>
      <c r="PQO10" s="56"/>
      <c r="PQR10" s="56"/>
      <c r="PQU10" s="56"/>
      <c r="PQX10" s="56"/>
      <c r="PRA10" s="56"/>
      <c r="PRD10" s="56"/>
      <c r="PRG10" s="56"/>
      <c r="PRJ10" s="56"/>
      <c r="PRM10" s="56"/>
      <c r="PRP10" s="56"/>
      <c r="PRS10" s="56"/>
      <c r="PRV10" s="56"/>
      <c r="PRY10" s="56"/>
      <c r="PSB10" s="56"/>
      <c r="PSE10" s="56"/>
      <c r="PSH10" s="56"/>
      <c r="PSK10" s="56"/>
      <c r="PSN10" s="56"/>
      <c r="PSQ10" s="56"/>
      <c r="PST10" s="56"/>
      <c r="PSW10" s="56"/>
      <c r="PSZ10" s="56"/>
      <c r="PTC10" s="56"/>
      <c r="PTF10" s="56"/>
      <c r="PTI10" s="56"/>
      <c r="PTL10" s="56"/>
      <c r="PTO10" s="56"/>
      <c r="PTR10" s="56"/>
      <c r="PTU10" s="56"/>
      <c r="PTX10" s="56"/>
      <c r="PUA10" s="56"/>
      <c r="PUD10" s="56"/>
      <c r="PUG10" s="56"/>
      <c r="PUJ10" s="56"/>
      <c r="PUM10" s="56"/>
      <c r="PUP10" s="56"/>
      <c r="PUS10" s="56"/>
      <c r="PUV10" s="56"/>
      <c r="PUY10" s="56"/>
      <c r="PVB10" s="56"/>
      <c r="PVE10" s="56"/>
      <c r="PVH10" s="56"/>
      <c r="PVK10" s="56"/>
      <c r="PVN10" s="56"/>
      <c r="PVQ10" s="56"/>
      <c r="PVT10" s="56"/>
      <c r="PVW10" s="56"/>
      <c r="PVZ10" s="56"/>
      <c r="PWC10" s="56"/>
      <c r="PWF10" s="56"/>
      <c r="PWI10" s="56"/>
      <c r="PWL10" s="56"/>
      <c r="PWO10" s="56"/>
      <c r="PWR10" s="56"/>
      <c r="PWU10" s="56"/>
      <c r="PWX10" s="56"/>
      <c r="PXA10" s="56"/>
      <c r="PXD10" s="56"/>
      <c r="PXG10" s="56"/>
      <c r="PXJ10" s="56"/>
      <c r="PXM10" s="56"/>
      <c r="PXP10" s="56"/>
      <c r="PXS10" s="56"/>
      <c r="PXV10" s="56"/>
      <c r="PXY10" s="56"/>
      <c r="PYB10" s="56"/>
      <c r="PYE10" s="56"/>
      <c r="PYH10" s="56"/>
      <c r="PYK10" s="56"/>
      <c r="PYN10" s="56"/>
      <c r="PYQ10" s="56"/>
      <c r="PYT10" s="56"/>
      <c r="PYW10" s="56"/>
      <c r="PYZ10" s="56"/>
      <c r="PZC10" s="56"/>
      <c r="PZF10" s="56"/>
      <c r="PZI10" s="56"/>
      <c r="PZL10" s="56"/>
      <c r="PZO10" s="56"/>
      <c r="PZR10" s="56"/>
      <c r="PZU10" s="56"/>
      <c r="PZX10" s="56"/>
      <c r="QAA10" s="56"/>
      <c r="QAD10" s="56"/>
      <c r="QAG10" s="56"/>
      <c r="QAJ10" s="56"/>
      <c r="QAM10" s="56"/>
      <c r="QAP10" s="56"/>
      <c r="QAS10" s="56"/>
      <c r="QAV10" s="56"/>
      <c r="QAY10" s="56"/>
      <c r="QBB10" s="56"/>
      <c r="QBE10" s="56"/>
      <c r="QBH10" s="56"/>
      <c r="QBK10" s="56"/>
      <c r="QBN10" s="56"/>
      <c r="QBQ10" s="56"/>
      <c r="QBT10" s="56"/>
      <c r="QBW10" s="56"/>
      <c r="QBZ10" s="56"/>
      <c r="QCC10" s="56"/>
      <c r="QCF10" s="56"/>
      <c r="QCI10" s="56"/>
      <c r="QCL10" s="56"/>
      <c r="QCO10" s="56"/>
      <c r="QCR10" s="56"/>
      <c r="QCU10" s="56"/>
      <c r="QCX10" s="56"/>
      <c r="QDA10" s="56"/>
      <c r="QDD10" s="56"/>
      <c r="QDG10" s="56"/>
      <c r="QDJ10" s="56"/>
      <c r="QDM10" s="56"/>
      <c r="QDP10" s="56"/>
      <c r="QDS10" s="56"/>
      <c r="QDV10" s="56"/>
      <c r="QDY10" s="56"/>
      <c r="QEB10" s="56"/>
      <c r="QEE10" s="56"/>
      <c r="QEH10" s="56"/>
      <c r="QEK10" s="56"/>
      <c r="QEN10" s="56"/>
      <c r="QEQ10" s="56"/>
      <c r="QET10" s="56"/>
      <c r="QEW10" s="56"/>
      <c r="QEZ10" s="56"/>
      <c r="QFC10" s="56"/>
      <c r="QFF10" s="56"/>
      <c r="QFI10" s="56"/>
      <c r="QFL10" s="56"/>
      <c r="QFO10" s="56"/>
      <c r="QFR10" s="56"/>
      <c r="QFU10" s="56"/>
      <c r="QFX10" s="56"/>
      <c r="QGA10" s="56"/>
      <c r="QGD10" s="56"/>
      <c r="QGG10" s="56"/>
      <c r="QGJ10" s="56"/>
      <c r="QGM10" s="56"/>
      <c r="QGP10" s="56"/>
      <c r="QGS10" s="56"/>
      <c r="QGV10" s="56"/>
      <c r="QGY10" s="56"/>
      <c r="QHB10" s="56"/>
      <c r="QHE10" s="56"/>
      <c r="QHH10" s="56"/>
      <c r="QHK10" s="56"/>
      <c r="QHN10" s="56"/>
      <c r="QHQ10" s="56"/>
      <c r="QHT10" s="56"/>
      <c r="QHW10" s="56"/>
      <c r="QHZ10" s="56"/>
      <c r="QIC10" s="56"/>
      <c r="QIF10" s="56"/>
      <c r="QII10" s="56"/>
      <c r="QIL10" s="56"/>
      <c r="QIO10" s="56"/>
      <c r="QIR10" s="56"/>
      <c r="QIU10" s="56"/>
      <c r="QIX10" s="56"/>
      <c r="QJA10" s="56"/>
      <c r="QJD10" s="56"/>
      <c r="QJG10" s="56"/>
      <c r="QJJ10" s="56"/>
      <c r="QJM10" s="56"/>
      <c r="QJP10" s="56"/>
      <c r="QJS10" s="56"/>
      <c r="QJV10" s="56"/>
      <c r="QJY10" s="56"/>
      <c r="QKB10" s="56"/>
      <c r="QKE10" s="56"/>
      <c r="QKH10" s="56"/>
      <c r="QKK10" s="56"/>
      <c r="QKN10" s="56"/>
      <c r="QKQ10" s="56"/>
      <c r="QKT10" s="56"/>
      <c r="QKW10" s="56"/>
      <c r="QKZ10" s="56"/>
      <c r="QLC10" s="56"/>
      <c r="QLF10" s="56"/>
      <c r="QLI10" s="56"/>
      <c r="QLL10" s="56"/>
      <c r="QLO10" s="56"/>
      <c r="QLR10" s="56"/>
      <c r="QLU10" s="56"/>
      <c r="QLX10" s="56"/>
      <c r="QMA10" s="56"/>
      <c r="QMD10" s="56"/>
      <c r="QMG10" s="56"/>
      <c r="QMJ10" s="56"/>
      <c r="QMM10" s="56"/>
      <c r="QMP10" s="56"/>
      <c r="QMS10" s="56"/>
      <c r="QMV10" s="56"/>
      <c r="QMY10" s="56"/>
      <c r="QNB10" s="56"/>
      <c r="QNE10" s="56"/>
      <c r="QNH10" s="56"/>
      <c r="QNK10" s="56"/>
      <c r="QNN10" s="56"/>
      <c r="QNQ10" s="56"/>
      <c r="QNT10" s="56"/>
      <c r="QNW10" s="56"/>
      <c r="QNZ10" s="56"/>
      <c r="QOC10" s="56"/>
      <c r="QOF10" s="56"/>
      <c r="QOI10" s="56"/>
      <c r="QOL10" s="56"/>
      <c r="QOO10" s="56"/>
      <c r="QOR10" s="56"/>
      <c r="QOU10" s="56"/>
      <c r="QOX10" s="56"/>
      <c r="QPA10" s="56"/>
      <c r="QPD10" s="56"/>
      <c r="QPG10" s="56"/>
      <c r="QPJ10" s="56"/>
      <c r="QPM10" s="56"/>
      <c r="QPP10" s="56"/>
      <c r="QPS10" s="56"/>
      <c r="QPV10" s="56"/>
      <c r="QPY10" s="56"/>
      <c r="QQB10" s="56"/>
      <c r="QQE10" s="56"/>
      <c r="QQH10" s="56"/>
      <c r="QQK10" s="56"/>
      <c r="QQN10" s="56"/>
      <c r="QQQ10" s="56"/>
      <c r="QQT10" s="56"/>
      <c r="QQW10" s="56"/>
      <c r="QQZ10" s="56"/>
      <c r="QRC10" s="56"/>
      <c r="QRF10" s="56"/>
      <c r="QRI10" s="56"/>
      <c r="QRL10" s="56"/>
      <c r="QRO10" s="56"/>
      <c r="QRR10" s="56"/>
      <c r="QRU10" s="56"/>
      <c r="QRX10" s="56"/>
      <c r="QSA10" s="56"/>
      <c r="QSD10" s="56"/>
      <c r="QSG10" s="56"/>
      <c r="QSJ10" s="56"/>
      <c r="QSM10" s="56"/>
      <c r="QSP10" s="56"/>
      <c r="QSS10" s="56"/>
      <c r="QSV10" s="56"/>
      <c r="QSY10" s="56"/>
      <c r="QTB10" s="56"/>
      <c r="QTE10" s="56"/>
      <c r="QTH10" s="56"/>
      <c r="QTK10" s="56"/>
      <c r="QTN10" s="56"/>
      <c r="QTQ10" s="56"/>
      <c r="QTT10" s="56"/>
      <c r="QTW10" s="56"/>
      <c r="QTZ10" s="56"/>
      <c r="QUC10" s="56"/>
      <c r="QUF10" s="56"/>
      <c r="QUI10" s="56"/>
      <c r="QUL10" s="56"/>
      <c r="QUO10" s="56"/>
      <c r="QUR10" s="56"/>
      <c r="QUU10" s="56"/>
      <c r="QUX10" s="56"/>
      <c r="QVA10" s="56"/>
      <c r="QVD10" s="56"/>
      <c r="QVG10" s="56"/>
      <c r="QVJ10" s="56"/>
      <c r="QVM10" s="56"/>
      <c r="QVP10" s="56"/>
      <c r="QVS10" s="56"/>
      <c r="QVV10" s="56"/>
      <c r="QVY10" s="56"/>
      <c r="QWB10" s="56"/>
      <c r="QWE10" s="56"/>
      <c r="QWH10" s="56"/>
      <c r="QWK10" s="56"/>
      <c r="QWN10" s="56"/>
      <c r="QWQ10" s="56"/>
      <c r="QWT10" s="56"/>
      <c r="QWW10" s="56"/>
      <c r="QWZ10" s="56"/>
      <c r="QXC10" s="56"/>
      <c r="QXF10" s="56"/>
      <c r="QXI10" s="56"/>
      <c r="QXL10" s="56"/>
      <c r="QXO10" s="56"/>
      <c r="QXR10" s="56"/>
      <c r="QXU10" s="56"/>
      <c r="QXX10" s="56"/>
      <c r="QYA10" s="56"/>
      <c r="QYD10" s="56"/>
      <c r="QYG10" s="56"/>
      <c r="QYJ10" s="56"/>
      <c r="QYM10" s="56"/>
      <c r="QYP10" s="56"/>
      <c r="QYS10" s="56"/>
      <c r="QYV10" s="56"/>
      <c r="QYY10" s="56"/>
      <c r="QZB10" s="56"/>
      <c r="QZE10" s="56"/>
      <c r="QZH10" s="56"/>
      <c r="QZK10" s="56"/>
      <c r="QZN10" s="56"/>
      <c r="QZQ10" s="56"/>
      <c r="QZT10" s="56"/>
      <c r="QZW10" s="56"/>
      <c r="QZZ10" s="56"/>
      <c r="RAC10" s="56"/>
      <c r="RAF10" s="56"/>
      <c r="RAI10" s="56"/>
      <c r="RAL10" s="56"/>
      <c r="RAO10" s="56"/>
      <c r="RAR10" s="56"/>
      <c r="RAU10" s="56"/>
      <c r="RAX10" s="56"/>
      <c r="RBA10" s="56"/>
      <c r="RBD10" s="56"/>
      <c r="RBG10" s="56"/>
      <c r="RBJ10" s="56"/>
      <c r="RBM10" s="56"/>
      <c r="RBP10" s="56"/>
      <c r="RBS10" s="56"/>
      <c r="RBV10" s="56"/>
      <c r="RBY10" s="56"/>
      <c r="RCB10" s="56"/>
      <c r="RCE10" s="56"/>
      <c r="RCH10" s="56"/>
      <c r="RCK10" s="56"/>
      <c r="RCN10" s="56"/>
      <c r="RCQ10" s="56"/>
      <c r="RCT10" s="56"/>
      <c r="RCW10" s="56"/>
      <c r="RCZ10" s="56"/>
      <c r="RDC10" s="56"/>
      <c r="RDF10" s="56"/>
      <c r="RDI10" s="56"/>
      <c r="RDL10" s="56"/>
      <c r="RDO10" s="56"/>
      <c r="RDR10" s="56"/>
      <c r="RDU10" s="56"/>
      <c r="RDX10" s="56"/>
      <c r="REA10" s="56"/>
      <c r="RED10" s="56"/>
      <c r="REG10" s="56"/>
      <c r="REJ10" s="56"/>
      <c r="REM10" s="56"/>
      <c r="REP10" s="56"/>
      <c r="RES10" s="56"/>
      <c r="REV10" s="56"/>
      <c r="REY10" s="56"/>
      <c r="RFB10" s="56"/>
      <c r="RFE10" s="56"/>
      <c r="RFH10" s="56"/>
      <c r="RFK10" s="56"/>
      <c r="RFN10" s="56"/>
      <c r="RFQ10" s="56"/>
      <c r="RFT10" s="56"/>
      <c r="RFW10" s="56"/>
      <c r="RFZ10" s="56"/>
      <c r="RGC10" s="56"/>
      <c r="RGF10" s="56"/>
      <c r="RGI10" s="56"/>
      <c r="RGL10" s="56"/>
      <c r="RGO10" s="56"/>
      <c r="RGR10" s="56"/>
      <c r="RGU10" s="56"/>
      <c r="RGX10" s="56"/>
      <c r="RHA10" s="56"/>
      <c r="RHD10" s="56"/>
      <c r="RHG10" s="56"/>
      <c r="RHJ10" s="56"/>
      <c r="RHM10" s="56"/>
      <c r="RHP10" s="56"/>
      <c r="RHS10" s="56"/>
      <c r="RHV10" s="56"/>
      <c r="RHY10" s="56"/>
      <c r="RIB10" s="56"/>
      <c r="RIE10" s="56"/>
      <c r="RIH10" s="56"/>
      <c r="RIK10" s="56"/>
      <c r="RIN10" s="56"/>
      <c r="RIQ10" s="56"/>
      <c r="RIT10" s="56"/>
      <c r="RIW10" s="56"/>
      <c r="RIZ10" s="56"/>
      <c r="RJC10" s="56"/>
      <c r="RJF10" s="56"/>
      <c r="RJI10" s="56"/>
      <c r="RJL10" s="56"/>
      <c r="RJO10" s="56"/>
      <c r="RJR10" s="56"/>
      <c r="RJU10" s="56"/>
      <c r="RJX10" s="56"/>
      <c r="RKA10" s="56"/>
      <c r="RKD10" s="56"/>
      <c r="RKG10" s="56"/>
      <c r="RKJ10" s="56"/>
      <c r="RKM10" s="56"/>
      <c r="RKP10" s="56"/>
      <c r="RKS10" s="56"/>
      <c r="RKV10" s="56"/>
      <c r="RKY10" s="56"/>
      <c r="RLB10" s="56"/>
      <c r="RLE10" s="56"/>
      <c r="RLH10" s="56"/>
      <c r="RLK10" s="56"/>
      <c r="RLN10" s="56"/>
      <c r="RLQ10" s="56"/>
      <c r="RLT10" s="56"/>
      <c r="RLW10" s="56"/>
      <c r="RLZ10" s="56"/>
      <c r="RMC10" s="56"/>
      <c r="RMF10" s="56"/>
      <c r="RMI10" s="56"/>
      <c r="RML10" s="56"/>
      <c r="RMO10" s="56"/>
      <c r="RMR10" s="56"/>
      <c r="RMU10" s="56"/>
      <c r="RMX10" s="56"/>
      <c r="RNA10" s="56"/>
      <c r="RND10" s="56"/>
      <c r="RNG10" s="56"/>
      <c r="RNJ10" s="56"/>
      <c r="RNM10" s="56"/>
      <c r="RNP10" s="56"/>
      <c r="RNS10" s="56"/>
      <c r="RNV10" s="56"/>
      <c r="RNY10" s="56"/>
      <c r="ROB10" s="56"/>
      <c r="ROE10" s="56"/>
      <c r="ROH10" s="56"/>
      <c r="ROK10" s="56"/>
      <c r="RON10" s="56"/>
      <c r="ROQ10" s="56"/>
      <c r="ROT10" s="56"/>
      <c r="ROW10" s="56"/>
      <c r="ROZ10" s="56"/>
      <c r="RPC10" s="56"/>
      <c r="RPF10" s="56"/>
      <c r="RPI10" s="56"/>
      <c r="RPL10" s="56"/>
      <c r="RPO10" s="56"/>
      <c r="RPR10" s="56"/>
      <c r="RPU10" s="56"/>
      <c r="RPX10" s="56"/>
      <c r="RQA10" s="56"/>
      <c r="RQD10" s="56"/>
      <c r="RQG10" s="56"/>
      <c r="RQJ10" s="56"/>
      <c r="RQM10" s="56"/>
      <c r="RQP10" s="56"/>
      <c r="RQS10" s="56"/>
      <c r="RQV10" s="56"/>
      <c r="RQY10" s="56"/>
      <c r="RRB10" s="56"/>
      <c r="RRE10" s="56"/>
      <c r="RRH10" s="56"/>
      <c r="RRK10" s="56"/>
      <c r="RRN10" s="56"/>
      <c r="RRQ10" s="56"/>
      <c r="RRT10" s="56"/>
      <c r="RRW10" s="56"/>
      <c r="RRZ10" s="56"/>
      <c r="RSC10" s="56"/>
      <c r="RSF10" s="56"/>
      <c r="RSI10" s="56"/>
      <c r="RSL10" s="56"/>
      <c r="RSO10" s="56"/>
      <c r="RSR10" s="56"/>
      <c r="RSU10" s="56"/>
      <c r="RSX10" s="56"/>
      <c r="RTA10" s="56"/>
      <c r="RTD10" s="56"/>
      <c r="RTG10" s="56"/>
      <c r="RTJ10" s="56"/>
      <c r="RTM10" s="56"/>
      <c r="RTP10" s="56"/>
      <c r="RTS10" s="56"/>
      <c r="RTV10" s="56"/>
      <c r="RTY10" s="56"/>
      <c r="RUB10" s="56"/>
      <c r="RUE10" s="56"/>
      <c r="RUH10" s="56"/>
      <c r="RUK10" s="56"/>
      <c r="RUN10" s="56"/>
      <c r="RUQ10" s="56"/>
      <c r="RUT10" s="56"/>
      <c r="RUW10" s="56"/>
      <c r="RUZ10" s="56"/>
      <c r="RVC10" s="56"/>
      <c r="RVF10" s="56"/>
      <c r="RVI10" s="56"/>
      <c r="RVL10" s="56"/>
      <c r="RVO10" s="56"/>
      <c r="RVR10" s="56"/>
      <c r="RVU10" s="56"/>
      <c r="RVX10" s="56"/>
      <c r="RWA10" s="56"/>
      <c r="RWD10" s="56"/>
      <c r="RWG10" s="56"/>
      <c r="RWJ10" s="56"/>
      <c r="RWM10" s="56"/>
      <c r="RWP10" s="56"/>
      <c r="RWS10" s="56"/>
      <c r="RWV10" s="56"/>
      <c r="RWY10" s="56"/>
      <c r="RXB10" s="56"/>
      <c r="RXE10" s="56"/>
      <c r="RXH10" s="56"/>
      <c r="RXK10" s="56"/>
      <c r="RXN10" s="56"/>
      <c r="RXQ10" s="56"/>
      <c r="RXT10" s="56"/>
      <c r="RXW10" s="56"/>
      <c r="RXZ10" s="56"/>
      <c r="RYC10" s="56"/>
      <c r="RYF10" s="56"/>
      <c r="RYI10" s="56"/>
      <c r="RYL10" s="56"/>
      <c r="RYO10" s="56"/>
      <c r="RYR10" s="56"/>
      <c r="RYU10" s="56"/>
      <c r="RYX10" s="56"/>
      <c r="RZA10" s="56"/>
      <c r="RZD10" s="56"/>
      <c r="RZG10" s="56"/>
      <c r="RZJ10" s="56"/>
      <c r="RZM10" s="56"/>
      <c r="RZP10" s="56"/>
      <c r="RZS10" s="56"/>
      <c r="RZV10" s="56"/>
      <c r="RZY10" s="56"/>
      <c r="SAB10" s="56"/>
      <c r="SAE10" s="56"/>
      <c r="SAH10" s="56"/>
      <c r="SAK10" s="56"/>
      <c r="SAN10" s="56"/>
      <c r="SAQ10" s="56"/>
      <c r="SAT10" s="56"/>
      <c r="SAW10" s="56"/>
      <c r="SAZ10" s="56"/>
      <c r="SBC10" s="56"/>
      <c r="SBF10" s="56"/>
      <c r="SBI10" s="56"/>
      <c r="SBL10" s="56"/>
      <c r="SBO10" s="56"/>
      <c r="SBR10" s="56"/>
      <c r="SBU10" s="56"/>
      <c r="SBX10" s="56"/>
      <c r="SCA10" s="56"/>
      <c r="SCD10" s="56"/>
      <c r="SCG10" s="56"/>
      <c r="SCJ10" s="56"/>
      <c r="SCM10" s="56"/>
      <c r="SCP10" s="56"/>
      <c r="SCS10" s="56"/>
      <c r="SCV10" s="56"/>
      <c r="SCY10" s="56"/>
      <c r="SDB10" s="56"/>
      <c r="SDE10" s="56"/>
      <c r="SDH10" s="56"/>
      <c r="SDK10" s="56"/>
      <c r="SDN10" s="56"/>
      <c r="SDQ10" s="56"/>
      <c r="SDT10" s="56"/>
      <c r="SDW10" s="56"/>
      <c r="SDZ10" s="56"/>
      <c r="SEC10" s="56"/>
      <c r="SEF10" s="56"/>
      <c r="SEI10" s="56"/>
      <c r="SEL10" s="56"/>
      <c r="SEO10" s="56"/>
      <c r="SER10" s="56"/>
      <c r="SEU10" s="56"/>
      <c r="SEX10" s="56"/>
      <c r="SFA10" s="56"/>
      <c r="SFD10" s="56"/>
      <c r="SFG10" s="56"/>
      <c r="SFJ10" s="56"/>
      <c r="SFM10" s="56"/>
      <c r="SFP10" s="56"/>
      <c r="SFS10" s="56"/>
      <c r="SFV10" s="56"/>
      <c r="SFY10" s="56"/>
      <c r="SGB10" s="56"/>
      <c r="SGE10" s="56"/>
      <c r="SGH10" s="56"/>
      <c r="SGK10" s="56"/>
      <c r="SGN10" s="56"/>
      <c r="SGQ10" s="56"/>
      <c r="SGT10" s="56"/>
      <c r="SGW10" s="56"/>
      <c r="SGZ10" s="56"/>
      <c r="SHC10" s="56"/>
      <c r="SHF10" s="56"/>
      <c r="SHI10" s="56"/>
      <c r="SHL10" s="56"/>
      <c r="SHO10" s="56"/>
      <c r="SHR10" s="56"/>
      <c r="SHU10" s="56"/>
      <c r="SHX10" s="56"/>
      <c r="SIA10" s="56"/>
      <c r="SID10" s="56"/>
      <c r="SIG10" s="56"/>
      <c r="SIJ10" s="56"/>
      <c r="SIM10" s="56"/>
      <c r="SIP10" s="56"/>
      <c r="SIS10" s="56"/>
      <c r="SIV10" s="56"/>
      <c r="SIY10" s="56"/>
      <c r="SJB10" s="56"/>
      <c r="SJE10" s="56"/>
      <c r="SJH10" s="56"/>
      <c r="SJK10" s="56"/>
      <c r="SJN10" s="56"/>
      <c r="SJQ10" s="56"/>
      <c r="SJT10" s="56"/>
      <c r="SJW10" s="56"/>
      <c r="SJZ10" s="56"/>
      <c r="SKC10" s="56"/>
      <c r="SKF10" s="56"/>
      <c r="SKI10" s="56"/>
      <c r="SKL10" s="56"/>
      <c r="SKO10" s="56"/>
      <c r="SKR10" s="56"/>
      <c r="SKU10" s="56"/>
      <c r="SKX10" s="56"/>
      <c r="SLA10" s="56"/>
      <c r="SLD10" s="56"/>
      <c r="SLG10" s="56"/>
      <c r="SLJ10" s="56"/>
      <c r="SLM10" s="56"/>
      <c r="SLP10" s="56"/>
      <c r="SLS10" s="56"/>
      <c r="SLV10" s="56"/>
      <c r="SLY10" s="56"/>
      <c r="SMB10" s="56"/>
      <c r="SME10" s="56"/>
      <c r="SMH10" s="56"/>
      <c r="SMK10" s="56"/>
      <c r="SMN10" s="56"/>
      <c r="SMQ10" s="56"/>
      <c r="SMT10" s="56"/>
      <c r="SMW10" s="56"/>
      <c r="SMZ10" s="56"/>
      <c r="SNC10" s="56"/>
      <c r="SNF10" s="56"/>
      <c r="SNI10" s="56"/>
      <c r="SNL10" s="56"/>
      <c r="SNO10" s="56"/>
      <c r="SNR10" s="56"/>
      <c r="SNU10" s="56"/>
      <c r="SNX10" s="56"/>
      <c r="SOA10" s="56"/>
      <c r="SOD10" s="56"/>
      <c r="SOG10" s="56"/>
      <c r="SOJ10" s="56"/>
      <c r="SOM10" s="56"/>
      <c r="SOP10" s="56"/>
      <c r="SOS10" s="56"/>
      <c r="SOV10" s="56"/>
      <c r="SOY10" s="56"/>
      <c r="SPB10" s="56"/>
      <c r="SPE10" s="56"/>
      <c r="SPH10" s="56"/>
      <c r="SPK10" s="56"/>
      <c r="SPN10" s="56"/>
      <c r="SPQ10" s="56"/>
      <c r="SPT10" s="56"/>
      <c r="SPW10" s="56"/>
      <c r="SPZ10" s="56"/>
      <c r="SQC10" s="56"/>
      <c r="SQF10" s="56"/>
      <c r="SQI10" s="56"/>
      <c r="SQL10" s="56"/>
      <c r="SQO10" s="56"/>
      <c r="SQR10" s="56"/>
      <c r="SQU10" s="56"/>
      <c r="SQX10" s="56"/>
      <c r="SRA10" s="56"/>
      <c r="SRD10" s="56"/>
      <c r="SRG10" s="56"/>
      <c r="SRJ10" s="56"/>
      <c r="SRM10" s="56"/>
      <c r="SRP10" s="56"/>
      <c r="SRS10" s="56"/>
      <c r="SRV10" s="56"/>
      <c r="SRY10" s="56"/>
      <c r="SSB10" s="56"/>
      <c r="SSE10" s="56"/>
      <c r="SSH10" s="56"/>
      <c r="SSK10" s="56"/>
      <c r="SSN10" s="56"/>
      <c r="SSQ10" s="56"/>
      <c r="SST10" s="56"/>
      <c r="SSW10" s="56"/>
      <c r="SSZ10" s="56"/>
      <c r="STC10" s="56"/>
      <c r="STF10" s="56"/>
      <c r="STI10" s="56"/>
      <c r="STL10" s="56"/>
      <c r="STO10" s="56"/>
      <c r="STR10" s="56"/>
      <c r="STU10" s="56"/>
      <c r="STX10" s="56"/>
      <c r="SUA10" s="56"/>
      <c r="SUD10" s="56"/>
      <c r="SUG10" s="56"/>
      <c r="SUJ10" s="56"/>
      <c r="SUM10" s="56"/>
      <c r="SUP10" s="56"/>
      <c r="SUS10" s="56"/>
      <c r="SUV10" s="56"/>
      <c r="SUY10" s="56"/>
      <c r="SVB10" s="56"/>
      <c r="SVE10" s="56"/>
      <c r="SVH10" s="56"/>
      <c r="SVK10" s="56"/>
      <c r="SVN10" s="56"/>
      <c r="SVQ10" s="56"/>
      <c r="SVT10" s="56"/>
      <c r="SVW10" s="56"/>
      <c r="SVZ10" s="56"/>
      <c r="SWC10" s="56"/>
      <c r="SWF10" s="56"/>
      <c r="SWI10" s="56"/>
      <c r="SWL10" s="56"/>
      <c r="SWO10" s="56"/>
      <c r="SWR10" s="56"/>
      <c r="SWU10" s="56"/>
      <c r="SWX10" s="56"/>
      <c r="SXA10" s="56"/>
      <c r="SXD10" s="56"/>
      <c r="SXG10" s="56"/>
      <c r="SXJ10" s="56"/>
      <c r="SXM10" s="56"/>
      <c r="SXP10" s="56"/>
      <c r="SXS10" s="56"/>
      <c r="SXV10" s="56"/>
      <c r="SXY10" s="56"/>
      <c r="SYB10" s="56"/>
      <c r="SYE10" s="56"/>
      <c r="SYH10" s="56"/>
      <c r="SYK10" s="56"/>
      <c r="SYN10" s="56"/>
      <c r="SYQ10" s="56"/>
      <c r="SYT10" s="56"/>
      <c r="SYW10" s="56"/>
      <c r="SYZ10" s="56"/>
      <c r="SZC10" s="56"/>
      <c r="SZF10" s="56"/>
      <c r="SZI10" s="56"/>
      <c r="SZL10" s="56"/>
      <c r="SZO10" s="56"/>
      <c r="SZR10" s="56"/>
      <c r="SZU10" s="56"/>
      <c r="SZX10" s="56"/>
      <c r="TAA10" s="56"/>
      <c r="TAD10" s="56"/>
      <c r="TAG10" s="56"/>
      <c r="TAJ10" s="56"/>
      <c r="TAM10" s="56"/>
      <c r="TAP10" s="56"/>
      <c r="TAS10" s="56"/>
      <c r="TAV10" s="56"/>
      <c r="TAY10" s="56"/>
      <c r="TBB10" s="56"/>
      <c r="TBE10" s="56"/>
      <c r="TBH10" s="56"/>
      <c r="TBK10" s="56"/>
      <c r="TBN10" s="56"/>
      <c r="TBQ10" s="56"/>
      <c r="TBT10" s="56"/>
      <c r="TBW10" s="56"/>
      <c r="TBZ10" s="56"/>
      <c r="TCC10" s="56"/>
      <c r="TCF10" s="56"/>
      <c r="TCI10" s="56"/>
      <c r="TCL10" s="56"/>
      <c r="TCO10" s="56"/>
      <c r="TCR10" s="56"/>
      <c r="TCU10" s="56"/>
      <c r="TCX10" s="56"/>
      <c r="TDA10" s="56"/>
      <c r="TDD10" s="56"/>
      <c r="TDG10" s="56"/>
      <c r="TDJ10" s="56"/>
      <c r="TDM10" s="56"/>
      <c r="TDP10" s="56"/>
      <c r="TDS10" s="56"/>
      <c r="TDV10" s="56"/>
      <c r="TDY10" s="56"/>
      <c r="TEB10" s="56"/>
      <c r="TEE10" s="56"/>
      <c r="TEH10" s="56"/>
      <c r="TEK10" s="56"/>
      <c r="TEN10" s="56"/>
      <c r="TEQ10" s="56"/>
      <c r="TET10" s="56"/>
      <c r="TEW10" s="56"/>
      <c r="TEZ10" s="56"/>
      <c r="TFC10" s="56"/>
      <c r="TFF10" s="56"/>
      <c r="TFI10" s="56"/>
      <c r="TFL10" s="56"/>
      <c r="TFO10" s="56"/>
      <c r="TFR10" s="56"/>
      <c r="TFU10" s="56"/>
      <c r="TFX10" s="56"/>
      <c r="TGA10" s="56"/>
      <c r="TGD10" s="56"/>
      <c r="TGG10" s="56"/>
      <c r="TGJ10" s="56"/>
      <c r="TGM10" s="56"/>
      <c r="TGP10" s="56"/>
      <c r="TGS10" s="56"/>
      <c r="TGV10" s="56"/>
      <c r="TGY10" s="56"/>
      <c r="THB10" s="56"/>
      <c r="THE10" s="56"/>
      <c r="THH10" s="56"/>
      <c r="THK10" s="56"/>
      <c r="THN10" s="56"/>
      <c r="THQ10" s="56"/>
      <c r="THT10" s="56"/>
      <c r="THW10" s="56"/>
      <c r="THZ10" s="56"/>
      <c r="TIC10" s="56"/>
      <c r="TIF10" s="56"/>
      <c r="TII10" s="56"/>
      <c r="TIL10" s="56"/>
      <c r="TIO10" s="56"/>
      <c r="TIR10" s="56"/>
      <c r="TIU10" s="56"/>
      <c r="TIX10" s="56"/>
      <c r="TJA10" s="56"/>
      <c r="TJD10" s="56"/>
      <c r="TJG10" s="56"/>
      <c r="TJJ10" s="56"/>
      <c r="TJM10" s="56"/>
      <c r="TJP10" s="56"/>
      <c r="TJS10" s="56"/>
      <c r="TJV10" s="56"/>
      <c r="TJY10" s="56"/>
      <c r="TKB10" s="56"/>
      <c r="TKE10" s="56"/>
      <c r="TKH10" s="56"/>
      <c r="TKK10" s="56"/>
      <c r="TKN10" s="56"/>
      <c r="TKQ10" s="56"/>
      <c r="TKT10" s="56"/>
      <c r="TKW10" s="56"/>
      <c r="TKZ10" s="56"/>
      <c r="TLC10" s="56"/>
      <c r="TLF10" s="56"/>
      <c r="TLI10" s="56"/>
      <c r="TLL10" s="56"/>
      <c r="TLO10" s="56"/>
      <c r="TLR10" s="56"/>
      <c r="TLU10" s="56"/>
      <c r="TLX10" s="56"/>
      <c r="TMA10" s="56"/>
      <c r="TMD10" s="56"/>
      <c r="TMG10" s="56"/>
      <c r="TMJ10" s="56"/>
      <c r="TMM10" s="56"/>
      <c r="TMP10" s="56"/>
      <c r="TMS10" s="56"/>
      <c r="TMV10" s="56"/>
      <c r="TMY10" s="56"/>
      <c r="TNB10" s="56"/>
      <c r="TNE10" s="56"/>
      <c r="TNH10" s="56"/>
      <c r="TNK10" s="56"/>
      <c r="TNN10" s="56"/>
      <c r="TNQ10" s="56"/>
      <c r="TNT10" s="56"/>
      <c r="TNW10" s="56"/>
      <c r="TNZ10" s="56"/>
      <c r="TOC10" s="56"/>
      <c r="TOF10" s="56"/>
      <c r="TOI10" s="56"/>
      <c r="TOL10" s="56"/>
      <c r="TOO10" s="56"/>
      <c r="TOR10" s="56"/>
      <c r="TOU10" s="56"/>
      <c r="TOX10" s="56"/>
      <c r="TPA10" s="56"/>
      <c r="TPD10" s="56"/>
      <c r="TPG10" s="56"/>
      <c r="TPJ10" s="56"/>
      <c r="TPM10" s="56"/>
      <c r="TPP10" s="56"/>
      <c r="TPS10" s="56"/>
      <c r="TPV10" s="56"/>
      <c r="TPY10" s="56"/>
      <c r="TQB10" s="56"/>
      <c r="TQE10" s="56"/>
      <c r="TQH10" s="56"/>
      <c r="TQK10" s="56"/>
      <c r="TQN10" s="56"/>
      <c r="TQQ10" s="56"/>
      <c r="TQT10" s="56"/>
      <c r="TQW10" s="56"/>
      <c r="TQZ10" s="56"/>
      <c r="TRC10" s="56"/>
      <c r="TRF10" s="56"/>
      <c r="TRI10" s="56"/>
      <c r="TRL10" s="56"/>
      <c r="TRO10" s="56"/>
      <c r="TRR10" s="56"/>
      <c r="TRU10" s="56"/>
      <c r="TRX10" s="56"/>
      <c r="TSA10" s="56"/>
      <c r="TSD10" s="56"/>
      <c r="TSG10" s="56"/>
      <c r="TSJ10" s="56"/>
      <c r="TSM10" s="56"/>
      <c r="TSP10" s="56"/>
      <c r="TSS10" s="56"/>
      <c r="TSV10" s="56"/>
      <c r="TSY10" s="56"/>
      <c r="TTB10" s="56"/>
      <c r="TTE10" s="56"/>
      <c r="TTH10" s="56"/>
      <c r="TTK10" s="56"/>
      <c r="TTN10" s="56"/>
      <c r="TTQ10" s="56"/>
      <c r="TTT10" s="56"/>
      <c r="TTW10" s="56"/>
      <c r="TTZ10" s="56"/>
      <c r="TUC10" s="56"/>
      <c r="TUF10" s="56"/>
      <c r="TUI10" s="56"/>
      <c r="TUL10" s="56"/>
      <c r="TUO10" s="56"/>
      <c r="TUR10" s="56"/>
      <c r="TUU10" s="56"/>
      <c r="TUX10" s="56"/>
      <c r="TVA10" s="56"/>
      <c r="TVD10" s="56"/>
      <c r="TVG10" s="56"/>
      <c r="TVJ10" s="56"/>
      <c r="TVM10" s="56"/>
      <c r="TVP10" s="56"/>
      <c r="TVS10" s="56"/>
      <c r="TVV10" s="56"/>
      <c r="TVY10" s="56"/>
      <c r="TWB10" s="56"/>
      <c r="TWE10" s="56"/>
      <c r="TWH10" s="56"/>
      <c r="TWK10" s="56"/>
      <c r="TWN10" s="56"/>
      <c r="TWQ10" s="56"/>
      <c r="TWT10" s="56"/>
      <c r="TWW10" s="56"/>
      <c r="TWZ10" s="56"/>
      <c r="TXC10" s="56"/>
      <c r="TXF10" s="56"/>
      <c r="TXI10" s="56"/>
      <c r="TXL10" s="56"/>
      <c r="TXO10" s="56"/>
      <c r="TXR10" s="56"/>
      <c r="TXU10" s="56"/>
      <c r="TXX10" s="56"/>
      <c r="TYA10" s="56"/>
      <c r="TYD10" s="56"/>
      <c r="TYG10" s="56"/>
      <c r="TYJ10" s="56"/>
      <c r="TYM10" s="56"/>
      <c r="TYP10" s="56"/>
      <c r="TYS10" s="56"/>
      <c r="TYV10" s="56"/>
      <c r="TYY10" s="56"/>
      <c r="TZB10" s="56"/>
      <c r="TZE10" s="56"/>
      <c r="TZH10" s="56"/>
      <c r="TZK10" s="56"/>
      <c r="TZN10" s="56"/>
      <c r="TZQ10" s="56"/>
      <c r="TZT10" s="56"/>
      <c r="TZW10" s="56"/>
      <c r="TZZ10" s="56"/>
      <c r="UAC10" s="56"/>
      <c r="UAF10" s="56"/>
      <c r="UAI10" s="56"/>
      <c r="UAL10" s="56"/>
      <c r="UAO10" s="56"/>
      <c r="UAR10" s="56"/>
      <c r="UAU10" s="56"/>
      <c r="UAX10" s="56"/>
      <c r="UBA10" s="56"/>
      <c r="UBD10" s="56"/>
      <c r="UBG10" s="56"/>
      <c r="UBJ10" s="56"/>
      <c r="UBM10" s="56"/>
      <c r="UBP10" s="56"/>
      <c r="UBS10" s="56"/>
      <c r="UBV10" s="56"/>
      <c r="UBY10" s="56"/>
      <c r="UCB10" s="56"/>
      <c r="UCE10" s="56"/>
      <c r="UCH10" s="56"/>
      <c r="UCK10" s="56"/>
      <c r="UCN10" s="56"/>
      <c r="UCQ10" s="56"/>
      <c r="UCT10" s="56"/>
      <c r="UCW10" s="56"/>
      <c r="UCZ10" s="56"/>
      <c r="UDC10" s="56"/>
      <c r="UDF10" s="56"/>
      <c r="UDI10" s="56"/>
      <c r="UDL10" s="56"/>
      <c r="UDO10" s="56"/>
      <c r="UDR10" s="56"/>
      <c r="UDU10" s="56"/>
      <c r="UDX10" s="56"/>
      <c r="UEA10" s="56"/>
      <c r="UED10" s="56"/>
      <c r="UEG10" s="56"/>
      <c r="UEJ10" s="56"/>
      <c r="UEM10" s="56"/>
      <c r="UEP10" s="56"/>
      <c r="UES10" s="56"/>
      <c r="UEV10" s="56"/>
      <c r="UEY10" s="56"/>
      <c r="UFB10" s="56"/>
      <c r="UFE10" s="56"/>
      <c r="UFH10" s="56"/>
      <c r="UFK10" s="56"/>
      <c r="UFN10" s="56"/>
      <c r="UFQ10" s="56"/>
      <c r="UFT10" s="56"/>
      <c r="UFW10" s="56"/>
      <c r="UFZ10" s="56"/>
      <c r="UGC10" s="56"/>
      <c r="UGF10" s="56"/>
      <c r="UGI10" s="56"/>
      <c r="UGL10" s="56"/>
      <c r="UGO10" s="56"/>
      <c r="UGR10" s="56"/>
      <c r="UGU10" s="56"/>
      <c r="UGX10" s="56"/>
      <c r="UHA10" s="56"/>
      <c r="UHD10" s="56"/>
      <c r="UHG10" s="56"/>
      <c r="UHJ10" s="56"/>
      <c r="UHM10" s="56"/>
      <c r="UHP10" s="56"/>
      <c r="UHS10" s="56"/>
      <c r="UHV10" s="56"/>
      <c r="UHY10" s="56"/>
      <c r="UIB10" s="56"/>
      <c r="UIE10" s="56"/>
      <c r="UIH10" s="56"/>
      <c r="UIK10" s="56"/>
      <c r="UIN10" s="56"/>
      <c r="UIQ10" s="56"/>
      <c r="UIT10" s="56"/>
      <c r="UIW10" s="56"/>
      <c r="UIZ10" s="56"/>
      <c r="UJC10" s="56"/>
      <c r="UJF10" s="56"/>
      <c r="UJI10" s="56"/>
      <c r="UJL10" s="56"/>
      <c r="UJO10" s="56"/>
      <c r="UJR10" s="56"/>
      <c r="UJU10" s="56"/>
      <c r="UJX10" s="56"/>
      <c r="UKA10" s="56"/>
      <c r="UKD10" s="56"/>
      <c r="UKG10" s="56"/>
      <c r="UKJ10" s="56"/>
      <c r="UKM10" s="56"/>
      <c r="UKP10" s="56"/>
      <c r="UKS10" s="56"/>
      <c r="UKV10" s="56"/>
      <c r="UKY10" s="56"/>
      <c r="ULB10" s="56"/>
      <c r="ULE10" s="56"/>
      <c r="ULH10" s="56"/>
      <c r="ULK10" s="56"/>
      <c r="ULN10" s="56"/>
      <c r="ULQ10" s="56"/>
      <c r="ULT10" s="56"/>
      <c r="ULW10" s="56"/>
      <c r="ULZ10" s="56"/>
      <c r="UMC10" s="56"/>
      <c r="UMF10" s="56"/>
      <c r="UMI10" s="56"/>
      <c r="UML10" s="56"/>
      <c r="UMO10" s="56"/>
      <c r="UMR10" s="56"/>
      <c r="UMU10" s="56"/>
      <c r="UMX10" s="56"/>
      <c r="UNA10" s="56"/>
      <c r="UND10" s="56"/>
      <c r="UNG10" s="56"/>
      <c r="UNJ10" s="56"/>
      <c r="UNM10" s="56"/>
      <c r="UNP10" s="56"/>
      <c r="UNS10" s="56"/>
      <c r="UNV10" s="56"/>
      <c r="UNY10" s="56"/>
      <c r="UOB10" s="56"/>
      <c r="UOE10" s="56"/>
      <c r="UOH10" s="56"/>
      <c r="UOK10" s="56"/>
      <c r="UON10" s="56"/>
      <c r="UOQ10" s="56"/>
      <c r="UOT10" s="56"/>
      <c r="UOW10" s="56"/>
      <c r="UOZ10" s="56"/>
      <c r="UPC10" s="56"/>
      <c r="UPF10" s="56"/>
      <c r="UPI10" s="56"/>
      <c r="UPL10" s="56"/>
      <c r="UPO10" s="56"/>
      <c r="UPR10" s="56"/>
      <c r="UPU10" s="56"/>
      <c r="UPX10" s="56"/>
      <c r="UQA10" s="56"/>
      <c r="UQD10" s="56"/>
      <c r="UQG10" s="56"/>
      <c r="UQJ10" s="56"/>
      <c r="UQM10" s="56"/>
      <c r="UQP10" s="56"/>
      <c r="UQS10" s="56"/>
      <c r="UQV10" s="56"/>
      <c r="UQY10" s="56"/>
      <c r="URB10" s="56"/>
      <c r="URE10" s="56"/>
      <c r="URH10" s="56"/>
      <c r="URK10" s="56"/>
      <c r="URN10" s="56"/>
      <c r="URQ10" s="56"/>
      <c r="URT10" s="56"/>
      <c r="URW10" s="56"/>
      <c r="URZ10" s="56"/>
      <c r="USC10" s="56"/>
      <c r="USF10" s="56"/>
      <c r="USI10" s="56"/>
      <c r="USL10" s="56"/>
      <c r="USO10" s="56"/>
      <c r="USR10" s="56"/>
      <c r="USU10" s="56"/>
      <c r="USX10" s="56"/>
      <c r="UTA10" s="56"/>
      <c r="UTD10" s="56"/>
      <c r="UTG10" s="56"/>
      <c r="UTJ10" s="56"/>
      <c r="UTM10" s="56"/>
      <c r="UTP10" s="56"/>
      <c r="UTS10" s="56"/>
      <c r="UTV10" s="56"/>
      <c r="UTY10" s="56"/>
      <c r="UUB10" s="56"/>
      <c r="UUE10" s="56"/>
      <c r="UUH10" s="56"/>
      <c r="UUK10" s="56"/>
      <c r="UUN10" s="56"/>
      <c r="UUQ10" s="56"/>
      <c r="UUT10" s="56"/>
      <c r="UUW10" s="56"/>
      <c r="UUZ10" s="56"/>
      <c r="UVC10" s="56"/>
      <c r="UVF10" s="56"/>
      <c r="UVI10" s="56"/>
      <c r="UVL10" s="56"/>
      <c r="UVO10" s="56"/>
      <c r="UVR10" s="56"/>
      <c r="UVU10" s="56"/>
      <c r="UVX10" s="56"/>
      <c r="UWA10" s="56"/>
      <c r="UWD10" s="56"/>
      <c r="UWG10" s="56"/>
      <c r="UWJ10" s="56"/>
      <c r="UWM10" s="56"/>
      <c r="UWP10" s="56"/>
      <c r="UWS10" s="56"/>
      <c r="UWV10" s="56"/>
      <c r="UWY10" s="56"/>
      <c r="UXB10" s="56"/>
      <c r="UXE10" s="56"/>
      <c r="UXH10" s="56"/>
      <c r="UXK10" s="56"/>
      <c r="UXN10" s="56"/>
      <c r="UXQ10" s="56"/>
      <c r="UXT10" s="56"/>
      <c r="UXW10" s="56"/>
      <c r="UXZ10" s="56"/>
      <c r="UYC10" s="56"/>
      <c r="UYF10" s="56"/>
      <c r="UYI10" s="56"/>
      <c r="UYL10" s="56"/>
      <c r="UYO10" s="56"/>
      <c r="UYR10" s="56"/>
      <c r="UYU10" s="56"/>
      <c r="UYX10" s="56"/>
      <c r="UZA10" s="56"/>
      <c r="UZD10" s="56"/>
      <c r="UZG10" s="56"/>
      <c r="UZJ10" s="56"/>
      <c r="UZM10" s="56"/>
      <c r="UZP10" s="56"/>
      <c r="UZS10" s="56"/>
      <c r="UZV10" s="56"/>
      <c r="UZY10" s="56"/>
      <c r="VAB10" s="56"/>
      <c r="VAE10" s="56"/>
      <c r="VAH10" s="56"/>
      <c r="VAK10" s="56"/>
      <c r="VAN10" s="56"/>
      <c r="VAQ10" s="56"/>
      <c r="VAT10" s="56"/>
      <c r="VAW10" s="56"/>
      <c r="VAZ10" s="56"/>
      <c r="VBC10" s="56"/>
      <c r="VBF10" s="56"/>
      <c r="VBI10" s="56"/>
      <c r="VBL10" s="56"/>
      <c r="VBO10" s="56"/>
      <c r="VBR10" s="56"/>
      <c r="VBU10" s="56"/>
      <c r="VBX10" s="56"/>
      <c r="VCA10" s="56"/>
      <c r="VCD10" s="56"/>
      <c r="VCG10" s="56"/>
      <c r="VCJ10" s="56"/>
      <c r="VCM10" s="56"/>
      <c r="VCP10" s="56"/>
      <c r="VCS10" s="56"/>
      <c r="VCV10" s="56"/>
      <c r="VCY10" s="56"/>
      <c r="VDB10" s="56"/>
      <c r="VDE10" s="56"/>
      <c r="VDH10" s="56"/>
      <c r="VDK10" s="56"/>
      <c r="VDN10" s="56"/>
      <c r="VDQ10" s="56"/>
      <c r="VDT10" s="56"/>
      <c r="VDW10" s="56"/>
      <c r="VDZ10" s="56"/>
      <c r="VEC10" s="56"/>
      <c r="VEF10" s="56"/>
      <c r="VEI10" s="56"/>
      <c r="VEL10" s="56"/>
      <c r="VEO10" s="56"/>
      <c r="VER10" s="56"/>
      <c r="VEU10" s="56"/>
      <c r="VEX10" s="56"/>
      <c r="VFA10" s="56"/>
      <c r="VFD10" s="56"/>
      <c r="VFG10" s="56"/>
      <c r="VFJ10" s="56"/>
      <c r="VFM10" s="56"/>
      <c r="VFP10" s="56"/>
      <c r="VFS10" s="56"/>
      <c r="VFV10" s="56"/>
      <c r="VFY10" s="56"/>
      <c r="VGB10" s="56"/>
      <c r="VGE10" s="56"/>
      <c r="VGH10" s="56"/>
      <c r="VGK10" s="56"/>
      <c r="VGN10" s="56"/>
      <c r="VGQ10" s="56"/>
      <c r="VGT10" s="56"/>
      <c r="VGW10" s="56"/>
      <c r="VGZ10" s="56"/>
      <c r="VHC10" s="56"/>
      <c r="VHF10" s="56"/>
      <c r="VHI10" s="56"/>
      <c r="VHL10" s="56"/>
      <c r="VHO10" s="56"/>
      <c r="VHR10" s="56"/>
      <c r="VHU10" s="56"/>
      <c r="VHX10" s="56"/>
      <c r="VIA10" s="56"/>
      <c r="VID10" s="56"/>
      <c r="VIG10" s="56"/>
      <c r="VIJ10" s="56"/>
      <c r="VIM10" s="56"/>
      <c r="VIP10" s="56"/>
      <c r="VIS10" s="56"/>
      <c r="VIV10" s="56"/>
      <c r="VIY10" s="56"/>
      <c r="VJB10" s="56"/>
      <c r="VJE10" s="56"/>
      <c r="VJH10" s="56"/>
      <c r="VJK10" s="56"/>
      <c r="VJN10" s="56"/>
      <c r="VJQ10" s="56"/>
      <c r="VJT10" s="56"/>
      <c r="VJW10" s="56"/>
      <c r="VJZ10" s="56"/>
      <c r="VKC10" s="56"/>
      <c r="VKF10" s="56"/>
      <c r="VKI10" s="56"/>
      <c r="VKL10" s="56"/>
      <c r="VKO10" s="56"/>
      <c r="VKR10" s="56"/>
      <c r="VKU10" s="56"/>
      <c r="VKX10" s="56"/>
      <c r="VLA10" s="56"/>
      <c r="VLD10" s="56"/>
      <c r="VLG10" s="56"/>
      <c r="VLJ10" s="56"/>
      <c r="VLM10" s="56"/>
      <c r="VLP10" s="56"/>
      <c r="VLS10" s="56"/>
      <c r="VLV10" s="56"/>
      <c r="VLY10" s="56"/>
      <c r="VMB10" s="56"/>
      <c r="VME10" s="56"/>
      <c r="VMH10" s="56"/>
      <c r="VMK10" s="56"/>
      <c r="VMN10" s="56"/>
      <c r="VMQ10" s="56"/>
      <c r="VMT10" s="56"/>
      <c r="VMW10" s="56"/>
      <c r="VMZ10" s="56"/>
      <c r="VNC10" s="56"/>
      <c r="VNF10" s="56"/>
      <c r="VNI10" s="56"/>
      <c r="VNL10" s="56"/>
      <c r="VNO10" s="56"/>
      <c r="VNR10" s="56"/>
      <c r="VNU10" s="56"/>
      <c r="VNX10" s="56"/>
      <c r="VOA10" s="56"/>
      <c r="VOD10" s="56"/>
      <c r="VOG10" s="56"/>
      <c r="VOJ10" s="56"/>
      <c r="VOM10" s="56"/>
      <c r="VOP10" s="56"/>
      <c r="VOS10" s="56"/>
      <c r="VOV10" s="56"/>
      <c r="VOY10" s="56"/>
      <c r="VPB10" s="56"/>
      <c r="VPE10" s="56"/>
      <c r="VPH10" s="56"/>
      <c r="VPK10" s="56"/>
      <c r="VPN10" s="56"/>
      <c r="VPQ10" s="56"/>
      <c r="VPT10" s="56"/>
      <c r="VPW10" s="56"/>
      <c r="VPZ10" s="56"/>
      <c r="VQC10" s="56"/>
      <c r="VQF10" s="56"/>
      <c r="VQI10" s="56"/>
      <c r="VQL10" s="56"/>
      <c r="VQO10" s="56"/>
      <c r="VQR10" s="56"/>
      <c r="VQU10" s="56"/>
      <c r="VQX10" s="56"/>
      <c r="VRA10" s="56"/>
      <c r="VRD10" s="56"/>
      <c r="VRG10" s="56"/>
      <c r="VRJ10" s="56"/>
      <c r="VRM10" s="56"/>
      <c r="VRP10" s="56"/>
      <c r="VRS10" s="56"/>
      <c r="VRV10" s="56"/>
      <c r="VRY10" s="56"/>
      <c r="VSB10" s="56"/>
      <c r="VSE10" s="56"/>
      <c r="VSH10" s="56"/>
      <c r="VSK10" s="56"/>
      <c r="VSN10" s="56"/>
      <c r="VSQ10" s="56"/>
      <c r="VST10" s="56"/>
      <c r="VSW10" s="56"/>
      <c r="VSZ10" s="56"/>
      <c r="VTC10" s="56"/>
      <c r="VTF10" s="56"/>
      <c r="VTI10" s="56"/>
      <c r="VTL10" s="56"/>
      <c r="VTO10" s="56"/>
      <c r="VTR10" s="56"/>
      <c r="VTU10" s="56"/>
      <c r="VTX10" s="56"/>
      <c r="VUA10" s="56"/>
      <c r="VUD10" s="56"/>
      <c r="VUG10" s="56"/>
      <c r="VUJ10" s="56"/>
      <c r="VUM10" s="56"/>
      <c r="VUP10" s="56"/>
      <c r="VUS10" s="56"/>
      <c r="VUV10" s="56"/>
      <c r="VUY10" s="56"/>
      <c r="VVB10" s="56"/>
      <c r="VVE10" s="56"/>
      <c r="VVH10" s="56"/>
      <c r="VVK10" s="56"/>
      <c r="VVN10" s="56"/>
      <c r="VVQ10" s="56"/>
      <c r="VVT10" s="56"/>
      <c r="VVW10" s="56"/>
      <c r="VVZ10" s="56"/>
      <c r="VWC10" s="56"/>
      <c r="VWF10" s="56"/>
      <c r="VWI10" s="56"/>
      <c r="VWL10" s="56"/>
      <c r="VWO10" s="56"/>
      <c r="VWR10" s="56"/>
      <c r="VWU10" s="56"/>
      <c r="VWX10" s="56"/>
      <c r="VXA10" s="56"/>
      <c r="VXD10" s="56"/>
      <c r="VXG10" s="56"/>
      <c r="VXJ10" s="56"/>
      <c r="VXM10" s="56"/>
      <c r="VXP10" s="56"/>
      <c r="VXS10" s="56"/>
      <c r="VXV10" s="56"/>
      <c r="VXY10" s="56"/>
      <c r="VYB10" s="56"/>
      <c r="VYE10" s="56"/>
      <c r="VYH10" s="56"/>
      <c r="VYK10" s="56"/>
      <c r="VYN10" s="56"/>
      <c r="VYQ10" s="56"/>
      <c r="VYT10" s="56"/>
      <c r="VYW10" s="56"/>
      <c r="VYZ10" s="56"/>
      <c r="VZC10" s="56"/>
      <c r="VZF10" s="56"/>
      <c r="VZI10" s="56"/>
      <c r="VZL10" s="56"/>
      <c r="VZO10" s="56"/>
      <c r="VZR10" s="56"/>
      <c r="VZU10" s="56"/>
      <c r="VZX10" s="56"/>
      <c r="WAA10" s="56"/>
      <c r="WAD10" s="56"/>
      <c r="WAG10" s="56"/>
      <c r="WAJ10" s="56"/>
      <c r="WAM10" s="56"/>
      <c r="WAP10" s="56"/>
      <c r="WAS10" s="56"/>
      <c r="WAV10" s="56"/>
      <c r="WAY10" s="56"/>
      <c r="WBB10" s="56"/>
      <c r="WBE10" s="56"/>
      <c r="WBH10" s="56"/>
      <c r="WBK10" s="56"/>
      <c r="WBN10" s="56"/>
      <c r="WBQ10" s="56"/>
      <c r="WBT10" s="56"/>
      <c r="WBW10" s="56"/>
      <c r="WBZ10" s="56"/>
      <c r="WCC10" s="56"/>
      <c r="WCF10" s="56"/>
      <c r="WCI10" s="56"/>
      <c r="WCL10" s="56"/>
      <c r="WCO10" s="56"/>
      <c r="WCR10" s="56"/>
      <c r="WCU10" s="56"/>
      <c r="WCX10" s="56"/>
      <c r="WDA10" s="56"/>
      <c r="WDD10" s="56"/>
      <c r="WDG10" s="56"/>
      <c r="WDJ10" s="56"/>
      <c r="WDM10" s="56"/>
      <c r="WDP10" s="56"/>
      <c r="WDS10" s="56"/>
      <c r="WDV10" s="56"/>
      <c r="WDY10" s="56"/>
      <c r="WEB10" s="56"/>
      <c r="WEE10" s="56"/>
      <c r="WEH10" s="56"/>
      <c r="WEK10" s="56"/>
      <c r="WEN10" s="56"/>
      <c r="WEQ10" s="56"/>
      <c r="WET10" s="56"/>
      <c r="WEW10" s="56"/>
      <c r="WEZ10" s="56"/>
      <c r="WFC10" s="56"/>
      <c r="WFF10" s="56"/>
      <c r="WFI10" s="56"/>
      <c r="WFL10" s="56"/>
      <c r="WFO10" s="56"/>
      <c r="WFR10" s="56"/>
      <c r="WFU10" s="56"/>
      <c r="WFX10" s="56"/>
      <c r="WGA10" s="56"/>
      <c r="WGD10" s="56"/>
      <c r="WGG10" s="56"/>
      <c r="WGJ10" s="56"/>
      <c r="WGM10" s="56"/>
      <c r="WGP10" s="56"/>
      <c r="WGS10" s="56"/>
      <c r="WGV10" s="56"/>
      <c r="WGY10" s="56"/>
      <c r="WHB10" s="56"/>
      <c r="WHE10" s="56"/>
      <c r="WHH10" s="56"/>
      <c r="WHK10" s="56"/>
      <c r="WHN10" s="56"/>
      <c r="WHQ10" s="56"/>
      <c r="WHT10" s="56"/>
      <c r="WHW10" s="56"/>
      <c r="WHZ10" s="56"/>
      <c r="WIC10" s="56"/>
      <c r="WIF10" s="56"/>
      <c r="WII10" s="56"/>
      <c r="WIL10" s="56"/>
      <c r="WIO10" s="56"/>
      <c r="WIR10" s="56"/>
      <c r="WIU10" s="56"/>
      <c r="WIX10" s="56"/>
      <c r="WJA10" s="56"/>
      <c r="WJD10" s="56"/>
      <c r="WJG10" s="56"/>
      <c r="WJJ10" s="56"/>
      <c r="WJM10" s="56"/>
      <c r="WJP10" s="56"/>
      <c r="WJS10" s="56"/>
      <c r="WJV10" s="56"/>
      <c r="WJY10" s="56"/>
      <c r="WKB10" s="56"/>
      <c r="WKE10" s="56"/>
      <c r="WKH10" s="56"/>
      <c r="WKK10" s="56"/>
      <c r="WKN10" s="56"/>
      <c r="WKQ10" s="56"/>
      <c r="WKT10" s="56"/>
      <c r="WKW10" s="56"/>
      <c r="WKZ10" s="56"/>
      <c r="WLC10" s="56"/>
      <c r="WLF10" s="56"/>
      <c r="WLI10" s="56"/>
      <c r="WLL10" s="56"/>
      <c r="WLO10" s="56"/>
      <c r="WLR10" s="56"/>
      <c r="WLU10" s="56"/>
      <c r="WLX10" s="56"/>
      <c r="WMA10" s="56"/>
      <c r="WMD10" s="56"/>
      <c r="WMG10" s="56"/>
      <c r="WMJ10" s="56"/>
      <c r="WMM10" s="56"/>
      <c r="WMP10" s="56"/>
      <c r="WMS10" s="56"/>
      <c r="WMV10" s="56"/>
      <c r="WMY10" s="56"/>
      <c r="WNB10" s="56"/>
      <c r="WNE10" s="56"/>
      <c r="WNH10" s="56"/>
      <c r="WNK10" s="56"/>
      <c r="WNN10" s="56"/>
      <c r="WNQ10" s="56"/>
      <c r="WNT10" s="56"/>
      <c r="WNW10" s="56"/>
      <c r="WNZ10" s="56"/>
      <c r="WOC10" s="56"/>
      <c r="WOF10" s="56"/>
      <c r="WOI10" s="56"/>
      <c r="WOL10" s="56"/>
      <c r="WOO10" s="56"/>
      <c r="WOR10" s="56"/>
      <c r="WOU10" s="56"/>
      <c r="WOX10" s="56"/>
      <c r="WPA10" s="56"/>
      <c r="WPD10" s="56"/>
      <c r="WPG10" s="56"/>
      <c r="WPJ10" s="56"/>
      <c r="WPM10" s="56"/>
      <c r="WPP10" s="56"/>
      <c r="WPS10" s="56"/>
      <c r="WPV10" s="56"/>
      <c r="WPY10" s="56"/>
      <c r="WQB10" s="56"/>
      <c r="WQE10" s="56"/>
      <c r="WQH10" s="56"/>
      <c r="WQK10" s="56"/>
      <c r="WQN10" s="56"/>
      <c r="WQQ10" s="56"/>
      <c r="WQT10" s="56"/>
      <c r="WQW10" s="56"/>
      <c r="WQZ10" s="56"/>
      <c r="WRC10" s="56"/>
      <c r="WRF10" s="56"/>
      <c r="WRI10" s="56"/>
      <c r="WRL10" s="56"/>
      <c r="WRO10" s="56"/>
      <c r="WRR10" s="56"/>
      <c r="WRU10" s="56"/>
      <c r="WRX10" s="56"/>
      <c r="WSA10" s="56"/>
      <c r="WSD10" s="56"/>
      <c r="WSG10" s="56"/>
      <c r="WSJ10" s="56"/>
      <c r="WSM10" s="56"/>
      <c r="WSP10" s="56"/>
      <c r="WSS10" s="56"/>
      <c r="WSV10" s="56"/>
      <c r="WSY10" s="56"/>
      <c r="WTB10" s="56"/>
      <c r="WTE10" s="56"/>
      <c r="WTH10" s="56"/>
      <c r="WTK10" s="56"/>
      <c r="WTN10" s="56"/>
      <c r="WTQ10" s="56"/>
      <c r="WTT10" s="56"/>
      <c r="WTW10" s="56"/>
      <c r="WTZ10" s="56"/>
      <c r="WUC10" s="56"/>
      <c r="WUF10" s="56"/>
      <c r="WUI10" s="56"/>
      <c r="WUL10" s="56"/>
      <c r="WUO10" s="56"/>
      <c r="WUR10" s="56"/>
      <c r="WUU10" s="56"/>
      <c r="WUX10" s="56"/>
      <c r="WVA10" s="56"/>
      <c r="WVD10" s="56"/>
      <c r="WVG10" s="56"/>
      <c r="WVJ10" s="56"/>
      <c r="WVM10" s="56"/>
      <c r="WVP10" s="56"/>
      <c r="WVS10" s="56"/>
      <c r="WVV10" s="56"/>
      <c r="WVY10" s="56"/>
      <c r="WWB10" s="56"/>
      <c r="WWE10" s="56"/>
      <c r="WWH10" s="56"/>
      <c r="WWK10" s="56"/>
      <c r="WWN10" s="56"/>
      <c r="WWQ10" s="56"/>
      <c r="WWT10" s="56"/>
      <c r="WWW10" s="56"/>
      <c r="WWZ10" s="56"/>
      <c r="WXC10" s="56"/>
      <c r="WXF10" s="56"/>
      <c r="WXI10" s="56"/>
      <c r="WXL10" s="56"/>
      <c r="WXO10" s="56"/>
      <c r="WXR10" s="56"/>
      <c r="WXU10" s="56"/>
      <c r="WXX10" s="56"/>
      <c r="WYA10" s="56"/>
      <c r="WYD10" s="56"/>
      <c r="WYG10" s="56"/>
      <c r="WYJ10" s="56"/>
      <c r="WYM10" s="56"/>
      <c r="WYP10" s="56"/>
      <c r="WYS10" s="56"/>
      <c r="WYV10" s="56"/>
      <c r="WYY10" s="56"/>
      <c r="WZB10" s="56"/>
      <c r="WZE10" s="56"/>
      <c r="WZH10" s="56"/>
      <c r="WZK10" s="56"/>
      <c r="WZN10" s="56"/>
      <c r="WZQ10" s="56"/>
      <c r="WZT10" s="56"/>
      <c r="WZW10" s="56"/>
      <c r="WZZ10" s="56"/>
      <c r="XAC10" s="56"/>
      <c r="XAF10" s="56"/>
      <c r="XAI10" s="56"/>
      <c r="XAL10" s="56"/>
      <c r="XAO10" s="56"/>
      <c r="XAR10" s="56"/>
      <c r="XAU10" s="56"/>
      <c r="XAX10" s="56"/>
      <c r="XBA10" s="56"/>
      <c r="XBD10" s="56"/>
      <c r="XBG10" s="56"/>
      <c r="XBJ10" s="56"/>
      <c r="XBM10" s="56"/>
      <c r="XBP10" s="56"/>
      <c r="XBS10" s="56"/>
      <c r="XBV10" s="56"/>
      <c r="XBY10" s="56"/>
      <c r="XCB10" s="56"/>
      <c r="XCE10" s="56"/>
      <c r="XCH10" s="56"/>
      <c r="XCK10" s="56"/>
      <c r="XCN10" s="56"/>
      <c r="XCQ10" s="56"/>
      <c r="XCT10" s="56"/>
      <c r="XCW10" s="56"/>
      <c r="XCZ10" s="56"/>
      <c r="XDC10" s="56"/>
      <c r="XDF10" s="56"/>
      <c r="XDI10" s="56"/>
      <c r="XDL10" s="56"/>
      <c r="XDO10" s="56"/>
      <c r="XDR10" s="56"/>
      <c r="XDU10" s="56"/>
      <c r="XDX10" s="56"/>
      <c r="XEA10" s="56"/>
      <c r="XED10" s="56"/>
      <c r="XEG10" s="56"/>
      <c r="XEJ10" s="56"/>
      <c r="XEM10" s="56"/>
      <c r="XEP10" s="56"/>
      <c r="XES10" s="56"/>
      <c r="XEV10" s="56"/>
      <c r="XEY10" s="56"/>
      <c r="XFB10" s="56"/>
    </row>
    <row r="11" spans="1:1022 1025:2048 2051:3071 3074:4094 4097:5120 5123:6143 6146:7166 7169:8192 8195:9215 9218:10238 10241:11264 11267:12287 12290:13310 13313:14336 14339:15359 15362:16382" x14ac:dyDescent="0.2">
      <c r="A11" s="4" t="s">
        <v>7</v>
      </c>
      <c r="B11" s="4" t="s">
        <v>88</v>
      </c>
      <c r="C11" s="10">
        <v>100</v>
      </c>
      <c r="D11" s="10">
        <v>2</v>
      </c>
    </row>
    <row r="12" spans="1:1022 1025:2048 2051:3071 3074:4094 4097:5120 5123:6143 6146:7166 7169:8192 8195:9215 9218:10238 10241:11264 11267:12287 12290:13310 13313:14336 14339:15359 15362:16382" ht="15" x14ac:dyDescent="0.25">
      <c r="C12" s="12"/>
      <c r="D12" s="12"/>
    </row>
    <row r="13" spans="1:1022 1025:2048 2051:3071 3074:4094 4097:5120 5123:6143 6146:7166 7169:8192 8195:9215 9218:10238 10241:11264 11267:12287 12290:13310 13313:14336 14339:15359 15362:16382" x14ac:dyDescent="0.2">
      <c r="A13" s="4" t="s">
        <v>8</v>
      </c>
      <c r="C13" s="5">
        <f>SUM(C7:C8)</f>
        <v>2100000</v>
      </c>
      <c r="D13" s="5">
        <f>SUM(D7:D8)</f>
        <v>150000</v>
      </c>
    </row>
    <row r="14" spans="1:1022 1025:2048 2051:3071 3074:4094 4097:5120 5123:6143 6146:7166 7169:8192 8195:9215 9218:10238 10241:11264 11267:12287 12290:13310 13313:14336 14339:15359 15362:16382" x14ac:dyDescent="0.2">
      <c r="A14" s="4" t="s">
        <v>9</v>
      </c>
      <c r="C14" s="5">
        <f>C7</f>
        <v>600000</v>
      </c>
      <c r="D14" s="5">
        <f>D7</f>
        <v>100000</v>
      </c>
    </row>
    <row r="15" spans="1:1022 1025:2048 2051:3071 3074:4094 4097:5120 5123:6143 6146:7166 7169:8192 8195:9215 9218:10238 10241:11264 11267:12287 12290:13310 13313:14336 14339:15359 15362:16382" x14ac:dyDescent="0.2">
      <c r="A15" s="4" t="s">
        <v>18</v>
      </c>
      <c r="C15" s="10">
        <f>C11</f>
        <v>100</v>
      </c>
      <c r="D15" s="10">
        <f>D11</f>
        <v>2</v>
      </c>
    </row>
    <row r="16" spans="1:1022 1025:2048 2051:3071 3074:4094 4097:5120 5123:6143 6146:7166 7169:8192 8195:9215 9218:10238 10241:11264 11267:12287 12290:13310 13313:14336 14339:15359 15362:16382" x14ac:dyDescent="0.2">
      <c r="A16" s="4" t="s">
        <v>19</v>
      </c>
      <c r="C16" s="5">
        <f>C14/C15</f>
        <v>6000</v>
      </c>
      <c r="D16" s="5">
        <f>D14/D15</f>
        <v>50000</v>
      </c>
    </row>
    <row r="17" spans="1:7" x14ac:dyDescent="0.2">
      <c r="A17" s="4" t="s">
        <v>30</v>
      </c>
      <c r="C17" s="10">
        <f>C13/C16</f>
        <v>350</v>
      </c>
      <c r="D17" s="10">
        <f>D13/D16</f>
        <v>3</v>
      </c>
      <c r="F17" s="11">
        <f>C17</f>
        <v>350</v>
      </c>
      <c r="G17" s="4">
        <f>D19*D17</f>
        <v>375</v>
      </c>
    </row>
    <row r="18" spans="1:7" ht="15" x14ac:dyDescent="0.25">
      <c r="A18" s="41" t="s">
        <v>27</v>
      </c>
      <c r="B18" s="41"/>
      <c r="C18" s="42">
        <v>1</v>
      </c>
      <c r="D18" s="42">
        <f>C17/D17</f>
        <v>116.66666666666667</v>
      </c>
      <c r="F18" s="11"/>
    </row>
    <row r="19" spans="1:7" x14ac:dyDescent="0.2">
      <c r="A19" s="4" t="s">
        <v>28</v>
      </c>
      <c r="C19" s="22">
        <v>1</v>
      </c>
      <c r="D19" s="22">
        <v>125</v>
      </c>
    </row>
    <row r="20" spans="1:7" x14ac:dyDescent="0.2">
      <c r="C20" s="5"/>
      <c r="D20" s="5"/>
    </row>
    <row r="21" spans="1:7" ht="15" x14ac:dyDescent="0.25">
      <c r="A21" s="23" t="s">
        <v>29</v>
      </c>
      <c r="B21" s="23"/>
      <c r="C21" s="24">
        <f>C17</f>
        <v>350</v>
      </c>
      <c r="D21" s="25">
        <f>C21/D19</f>
        <v>2.8</v>
      </c>
    </row>
    <row r="22" spans="1:7" ht="15" x14ac:dyDescent="0.25">
      <c r="A22" s="23" t="s">
        <v>29</v>
      </c>
      <c r="B22" s="23"/>
      <c r="C22" s="25">
        <f>D22*D19</f>
        <v>375</v>
      </c>
      <c r="D22" s="24">
        <f>D17</f>
        <v>3</v>
      </c>
    </row>
    <row r="23" spans="1:7" x14ac:dyDescent="0.2">
      <c r="A23" s="23" t="s">
        <v>31</v>
      </c>
      <c r="B23" s="23"/>
      <c r="C23" s="26" t="s">
        <v>32</v>
      </c>
      <c r="D23" s="26" t="s">
        <v>33</v>
      </c>
    </row>
    <row r="24" spans="1:7" x14ac:dyDescent="0.2">
      <c r="A24" s="7"/>
      <c r="B24" s="7"/>
      <c r="C24" s="5"/>
      <c r="D24" s="5"/>
    </row>
    <row r="25" spans="1:7" ht="15" x14ac:dyDescent="0.25">
      <c r="A25" s="27" t="s">
        <v>85</v>
      </c>
      <c r="B25" s="27"/>
      <c r="C25" s="28" t="s">
        <v>34</v>
      </c>
      <c r="D25" s="28" t="s">
        <v>35</v>
      </c>
      <c r="E25" s="29" t="s">
        <v>36</v>
      </c>
    </row>
    <row r="26" spans="1:7" ht="15" x14ac:dyDescent="0.25">
      <c r="A26" s="30" t="s">
        <v>20</v>
      </c>
      <c r="B26" s="30"/>
      <c r="C26" s="31">
        <f>C16</f>
        <v>6000</v>
      </c>
      <c r="D26" s="32">
        <f>C21</f>
        <v>350</v>
      </c>
      <c r="E26" s="31">
        <f>C26*D26</f>
        <v>2100000</v>
      </c>
    </row>
    <row r="27" spans="1:7" ht="15" x14ac:dyDescent="0.25">
      <c r="A27" s="43" t="s">
        <v>86</v>
      </c>
      <c r="B27" s="43"/>
      <c r="C27" s="44">
        <v>1500</v>
      </c>
      <c r="D27" s="47">
        <v>100</v>
      </c>
      <c r="E27" s="31">
        <f>C27*D27</f>
        <v>150000</v>
      </c>
    </row>
    <row r="28" spans="1:7" ht="15" x14ac:dyDescent="0.25">
      <c r="A28" s="30" t="s">
        <v>21</v>
      </c>
      <c r="B28" s="30"/>
      <c r="C28" s="31">
        <f>SUM(C26:C27)</f>
        <v>7500</v>
      </c>
      <c r="D28" s="32">
        <f>E28/C28</f>
        <v>300</v>
      </c>
      <c r="E28" s="31">
        <f>SUM(E26:E27)</f>
        <v>2250000</v>
      </c>
    </row>
    <row r="29" spans="1:7" ht="15" x14ac:dyDescent="0.25">
      <c r="A29" s="45" t="s">
        <v>22</v>
      </c>
      <c r="B29" s="45"/>
      <c r="C29" s="41"/>
      <c r="D29" s="46">
        <f>D26-D28</f>
        <v>50</v>
      </c>
    </row>
    <row r="30" spans="1:7" x14ac:dyDescent="0.2">
      <c r="D30" s="11">
        <f>(D26-D27)/(C26/C27+1)</f>
        <v>50</v>
      </c>
    </row>
    <row r="31" spans="1:7" x14ac:dyDescent="0.2">
      <c r="D31" s="11"/>
    </row>
    <row r="32" spans="1:7" x14ac:dyDescent="0.2">
      <c r="A32" s="4" t="s">
        <v>8</v>
      </c>
      <c r="C32" s="5">
        <f>E28</f>
        <v>2250000</v>
      </c>
      <c r="D32" s="5">
        <f>D13</f>
        <v>150000</v>
      </c>
    </row>
    <row r="33" spans="1:7" x14ac:dyDescent="0.2">
      <c r="A33" s="4" t="s">
        <v>9</v>
      </c>
      <c r="C33" s="5">
        <f>C28*C34</f>
        <v>750000</v>
      </c>
      <c r="D33" s="5">
        <f>D14</f>
        <v>100000</v>
      </c>
    </row>
    <row r="34" spans="1:7" x14ac:dyDescent="0.2">
      <c r="A34" s="4" t="s">
        <v>18</v>
      </c>
      <c r="C34" s="10">
        <f t="shared" ref="C34:D34" si="0">C15</f>
        <v>100</v>
      </c>
      <c r="D34" s="10">
        <f t="shared" si="0"/>
        <v>2</v>
      </c>
    </row>
    <row r="35" spans="1:7" x14ac:dyDescent="0.2">
      <c r="A35" s="4" t="s">
        <v>19</v>
      </c>
      <c r="C35" s="5">
        <f>C33/C34</f>
        <v>7500</v>
      </c>
      <c r="D35" s="5">
        <f>D33/D34</f>
        <v>50000</v>
      </c>
    </row>
    <row r="36" spans="1:7" x14ac:dyDescent="0.2">
      <c r="A36" s="4" t="s">
        <v>30</v>
      </c>
      <c r="C36" s="10">
        <f>C32/C35</f>
        <v>300</v>
      </c>
      <c r="D36" s="10">
        <f>D32/D35</f>
        <v>3</v>
      </c>
      <c r="F36" s="11">
        <f>C36</f>
        <v>300</v>
      </c>
      <c r="G36" s="4">
        <f>D38*D36</f>
        <v>375</v>
      </c>
    </row>
    <row r="37" spans="1:7" x14ac:dyDescent="0.2">
      <c r="A37" s="48" t="s">
        <v>27</v>
      </c>
      <c r="B37" s="48"/>
      <c r="C37" s="49">
        <v>1</v>
      </c>
      <c r="D37" s="49">
        <f>C36/D36</f>
        <v>100</v>
      </c>
    </row>
    <row r="38" spans="1:7" x14ac:dyDescent="0.2">
      <c r="A38" s="4" t="s">
        <v>28</v>
      </c>
      <c r="C38" s="22">
        <v>1</v>
      </c>
      <c r="D38" s="22">
        <v>125</v>
      </c>
    </row>
    <row r="39" spans="1:7" x14ac:dyDescent="0.2">
      <c r="C39" s="5"/>
      <c r="D39" s="5"/>
    </row>
    <row r="40" spans="1:7" ht="15" x14ac:dyDescent="0.25">
      <c r="A40" s="23" t="s">
        <v>29</v>
      </c>
      <c r="B40" s="23"/>
      <c r="C40" s="24">
        <f>C36</f>
        <v>300</v>
      </c>
      <c r="D40" s="25">
        <f>C40/D38</f>
        <v>2.4</v>
      </c>
    </row>
    <row r="41" spans="1:7" ht="15" x14ac:dyDescent="0.25">
      <c r="A41" s="23" t="s">
        <v>29</v>
      </c>
      <c r="B41" s="23"/>
      <c r="C41" s="25">
        <f>D41*D38</f>
        <v>375</v>
      </c>
      <c r="D41" s="24">
        <f>D36</f>
        <v>3</v>
      </c>
    </row>
    <row r="42" spans="1:7" x14ac:dyDescent="0.2">
      <c r="A42" s="23" t="s">
        <v>31</v>
      </c>
      <c r="B42" s="23"/>
      <c r="C42" s="26" t="s">
        <v>33</v>
      </c>
      <c r="D42" s="26" t="s">
        <v>32</v>
      </c>
    </row>
    <row r="43" spans="1:7" x14ac:dyDescent="0.2">
      <c r="A43" s="7"/>
      <c r="B43" s="7"/>
      <c r="C43" s="5"/>
      <c r="D43" s="5"/>
    </row>
    <row r="44" spans="1:7" ht="15" x14ac:dyDescent="0.25">
      <c r="A44" s="27" t="s">
        <v>43</v>
      </c>
      <c r="B44" s="27"/>
      <c r="C44" s="28" t="s">
        <v>34</v>
      </c>
      <c r="D44" s="28" t="s">
        <v>35</v>
      </c>
      <c r="E44" s="29" t="s">
        <v>36</v>
      </c>
    </row>
    <row r="45" spans="1:7" ht="15" x14ac:dyDescent="0.25">
      <c r="A45" s="30" t="s">
        <v>20</v>
      </c>
      <c r="B45" s="30"/>
      <c r="C45" s="31">
        <f>D35</f>
        <v>50000</v>
      </c>
      <c r="D45" s="32">
        <f>D36</f>
        <v>3</v>
      </c>
      <c r="E45" s="31">
        <f>C45*D45</f>
        <v>150000</v>
      </c>
    </row>
    <row r="46" spans="1:7" ht="15" x14ac:dyDescent="0.25">
      <c r="A46" s="43" t="s">
        <v>87</v>
      </c>
      <c r="B46" s="43"/>
      <c r="C46" s="44">
        <f>C47-C45</f>
        <v>12500</v>
      </c>
      <c r="D46" s="47">
        <v>0</v>
      </c>
      <c r="E46" s="31">
        <v>0</v>
      </c>
    </row>
    <row r="47" spans="1:7" ht="15" x14ac:dyDescent="0.25">
      <c r="A47" s="30" t="s">
        <v>21</v>
      </c>
      <c r="B47" s="30"/>
      <c r="C47" s="31">
        <f>E47/D47</f>
        <v>62500</v>
      </c>
      <c r="D47" s="32">
        <f>D40</f>
        <v>2.4</v>
      </c>
      <c r="E47" s="31">
        <f>SUM(E45:E46)</f>
        <v>150000</v>
      </c>
    </row>
    <row r="48" spans="1:7" ht="15" x14ac:dyDescent="0.25">
      <c r="A48" s="45" t="s">
        <v>22</v>
      </c>
      <c r="B48" s="45"/>
      <c r="C48" s="41"/>
      <c r="D48" s="46">
        <f>D45-D47</f>
        <v>0.60000000000000009</v>
      </c>
    </row>
    <row r="49" spans="1:9" x14ac:dyDescent="0.2">
      <c r="D49" s="11">
        <f>(D45-D46)/(C45/C46+1)</f>
        <v>0.6</v>
      </c>
    </row>
    <row r="50" spans="1:9" x14ac:dyDescent="0.2">
      <c r="D50" s="11"/>
    </row>
    <row r="51" spans="1:9" x14ac:dyDescent="0.2">
      <c r="A51" s="4" t="s">
        <v>8</v>
      </c>
      <c r="C51" s="5">
        <f>C32</f>
        <v>2250000</v>
      </c>
      <c r="D51" s="5">
        <f>E47</f>
        <v>150000</v>
      </c>
    </row>
    <row r="52" spans="1:9" x14ac:dyDescent="0.2">
      <c r="A52" s="4" t="s">
        <v>9</v>
      </c>
      <c r="C52" s="5">
        <f>C33</f>
        <v>750000</v>
      </c>
      <c r="D52" s="5">
        <f>C47*D34</f>
        <v>125000</v>
      </c>
    </row>
    <row r="53" spans="1:9" x14ac:dyDescent="0.2">
      <c r="A53" s="4" t="s">
        <v>18</v>
      </c>
      <c r="C53" s="10">
        <f t="shared" ref="C53" si="1">C34</f>
        <v>100</v>
      </c>
      <c r="D53" s="10">
        <f t="shared" ref="D53" si="2">D34</f>
        <v>2</v>
      </c>
    </row>
    <row r="54" spans="1:9" x14ac:dyDescent="0.2">
      <c r="A54" s="4" t="s">
        <v>19</v>
      </c>
      <c r="C54" s="5">
        <f>C52/C53</f>
        <v>7500</v>
      </c>
      <c r="D54" s="5">
        <f>D52/D53</f>
        <v>62500</v>
      </c>
    </row>
    <row r="55" spans="1:9" x14ac:dyDescent="0.2">
      <c r="A55" s="4" t="s">
        <v>30</v>
      </c>
      <c r="C55" s="10">
        <f>C51/C54</f>
        <v>300</v>
      </c>
      <c r="D55" s="10">
        <f>D51/D54</f>
        <v>2.4</v>
      </c>
      <c r="F55" s="11">
        <f>C55</f>
        <v>300</v>
      </c>
      <c r="G55" s="4">
        <f>D57*D55</f>
        <v>300</v>
      </c>
    </row>
    <row r="56" spans="1:9" x14ac:dyDescent="0.2">
      <c r="A56" s="48" t="s">
        <v>27</v>
      </c>
      <c r="B56" s="48"/>
      <c r="C56" s="49">
        <v>1</v>
      </c>
      <c r="D56" s="49">
        <f>C55/D55</f>
        <v>125</v>
      </c>
    </row>
    <row r="57" spans="1:9" x14ac:dyDescent="0.2">
      <c r="A57" s="4" t="s">
        <v>28</v>
      </c>
      <c r="C57" s="22">
        <v>1</v>
      </c>
      <c r="D57" s="22">
        <v>125</v>
      </c>
    </row>
    <row r="58" spans="1:9" x14ac:dyDescent="0.2">
      <c r="D58" s="11"/>
    </row>
    <row r="59" spans="1:9" ht="18.75" thickBot="1" x14ac:dyDescent="0.3">
      <c r="A59" s="41" t="s">
        <v>23</v>
      </c>
      <c r="B59" s="41"/>
      <c r="C59" s="52">
        <f>D54/D56*C56</f>
        <v>500</v>
      </c>
      <c r="D59" s="11"/>
      <c r="F59" s="108" t="s">
        <v>14</v>
      </c>
      <c r="G59" s="108"/>
      <c r="H59" s="108"/>
      <c r="I59" s="108"/>
    </row>
    <row r="60" spans="1:9" ht="15" x14ac:dyDescent="0.25">
      <c r="A60" s="4" t="s">
        <v>44</v>
      </c>
      <c r="C60" s="5">
        <f>C59*C53</f>
        <v>50000</v>
      </c>
      <c r="D60" s="11"/>
      <c r="F60" s="1" t="str">
        <f>A2</f>
        <v>Umlaufvermögen</v>
      </c>
      <c r="G60" s="13">
        <f>C2+D2+H27+C46*D46</f>
        <v>4440000</v>
      </c>
      <c r="H60" s="14" t="str">
        <f>A6</f>
        <v>Fremdkapital</v>
      </c>
      <c r="I60" s="2">
        <f>C6+D6</f>
        <v>10056000</v>
      </c>
    </row>
    <row r="61" spans="1:9" ht="15" x14ac:dyDescent="0.25">
      <c r="D61" s="11"/>
      <c r="F61" s="1" t="str">
        <f>A3</f>
        <v>Anlagevermögen</v>
      </c>
      <c r="G61" s="15">
        <f>C3+D3</f>
        <v>7866000</v>
      </c>
      <c r="H61" s="16" t="str">
        <f>A7</f>
        <v>Aktienkapital</v>
      </c>
      <c r="I61" s="17">
        <f>C7+C46*C34+C60</f>
        <v>1900000</v>
      </c>
    </row>
    <row r="62" spans="1:9" ht="15" x14ac:dyDescent="0.25">
      <c r="A62" s="4" t="s">
        <v>25</v>
      </c>
      <c r="D62" s="5">
        <f>D51</f>
        <v>150000</v>
      </c>
      <c r="G62" s="18"/>
      <c r="H62" s="16" t="str">
        <f>A8</f>
        <v>Zuwachskapital</v>
      </c>
      <c r="I62" s="2">
        <f>C8+C46*(D46-C34)+D64</f>
        <v>350000</v>
      </c>
    </row>
    <row r="63" spans="1:9" ht="15" thickBot="1" x14ac:dyDescent="0.25">
      <c r="A63" s="33" t="s">
        <v>45</v>
      </c>
      <c r="B63" s="33"/>
      <c r="D63" s="5">
        <f>-C60</f>
        <v>-50000</v>
      </c>
      <c r="G63" s="19">
        <f>SUM(G60:G62)</f>
        <v>12306000</v>
      </c>
      <c r="H63" s="20"/>
      <c r="I63" s="21">
        <f>SUM(I60:I62)</f>
        <v>12306000</v>
      </c>
    </row>
    <row r="64" spans="1:9" ht="16.5" thickTop="1" thickBot="1" x14ac:dyDescent="0.3">
      <c r="A64" s="50" t="s">
        <v>26</v>
      </c>
      <c r="B64" s="50"/>
      <c r="C64" s="50"/>
      <c r="D64" s="51">
        <f>SUM(D62:D63)</f>
        <v>100000</v>
      </c>
      <c r="G64" s="18"/>
      <c r="H64" s="20"/>
    </row>
    <row r="65" spans="4:4" x14ac:dyDescent="0.2">
      <c r="D65" s="11"/>
    </row>
    <row r="66" spans="4:4" x14ac:dyDescent="0.2">
      <c r="D66" s="11"/>
    </row>
    <row r="67" spans="4:4" x14ac:dyDescent="0.2">
      <c r="D67" s="11"/>
    </row>
    <row r="68" spans="4:4" x14ac:dyDescent="0.2">
      <c r="D68" s="11"/>
    </row>
    <row r="69" spans="4:4" x14ac:dyDescent="0.2">
      <c r="D69" s="11"/>
    </row>
    <row r="70" spans="4:4" x14ac:dyDescent="0.2">
      <c r="D70" s="11"/>
    </row>
    <row r="71" spans="4:4" x14ac:dyDescent="0.2">
      <c r="D71" s="11"/>
    </row>
    <row r="72" spans="4:4" x14ac:dyDescent="0.2">
      <c r="D72" s="11"/>
    </row>
    <row r="73" spans="4:4" x14ac:dyDescent="0.2">
      <c r="D73" s="11"/>
    </row>
    <row r="74" spans="4:4" x14ac:dyDescent="0.2">
      <c r="D74" s="11"/>
    </row>
    <row r="75" spans="4:4" x14ac:dyDescent="0.2">
      <c r="D75" s="11"/>
    </row>
    <row r="76" spans="4:4" x14ac:dyDescent="0.2">
      <c r="D76" s="11"/>
    </row>
    <row r="77" spans="4:4" x14ac:dyDescent="0.2">
      <c r="D77" s="11"/>
    </row>
    <row r="78" spans="4:4" x14ac:dyDescent="0.2">
      <c r="D78" s="11"/>
    </row>
    <row r="79" spans="4:4" x14ac:dyDescent="0.2">
      <c r="D79" s="11"/>
    </row>
    <row r="80" spans="4:4" x14ac:dyDescent="0.2">
      <c r="D80" s="11"/>
    </row>
    <row r="81" spans="4:4" x14ac:dyDescent="0.2">
      <c r="D81" s="11"/>
    </row>
    <row r="82" spans="4:4" x14ac:dyDescent="0.2">
      <c r="D82" s="11"/>
    </row>
    <row r="83" spans="4:4" x14ac:dyDescent="0.2">
      <c r="D83" s="11"/>
    </row>
    <row r="84" spans="4:4" x14ac:dyDescent="0.2">
      <c r="D84" s="11"/>
    </row>
    <row r="85" spans="4:4" x14ac:dyDescent="0.2">
      <c r="D85" s="11"/>
    </row>
    <row r="86" spans="4:4" x14ac:dyDescent="0.2">
      <c r="D86" s="11"/>
    </row>
    <row r="87" spans="4:4" x14ac:dyDescent="0.2">
      <c r="D87" s="11"/>
    </row>
    <row r="88" spans="4:4" x14ac:dyDescent="0.2">
      <c r="D88" s="11"/>
    </row>
    <row r="89" spans="4:4" x14ac:dyDescent="0.2">
      <c r="D89" s="11"/>
    </row>
    <row r="90" spans="4:4" x14ac:dyDescent="0.2">
      <c r="D90" s="11"/>
    </row>
    <row r="91" spans="4:4" x14ac:dyDescent="0.2">
      <c r="D91" s="11"/>
    </row>
    <row r="92" spans="4:4" x14ac:dyDescent="0.2">
      <c r="D92" s="11"/>
    </row>
    <row r="93" spans="4:4" x14ac:dyDescent="0.2">
      <c r="D93" s="11"/>
    </row>
    <row r="94" spans="4:4" x14ac:dyDescent="0.2">
      <c r="D94" s="11"/>
    </row>
    <row r="95" spans="4:4" x14ac:dyDescent="0.2">
      <c r="D95" s="11"/>
    </row>
    <row r="96" spans="4:4" x14ac:dyDescent="0.2">
      <c r="D96" s="11"/>
    </row>
    <row r="97" spans="4:4" x14ac:dyDescent="0.2">
      <c r="D97" s="11"/>
    </row>
    <row r="98" spans="4:4" x14ac:dyDescent="0.2">
      <c r="D98" s="11"/>
    </row>
    <row r="99" spans="4:4" x14ac:dyDescent="0.2">
      <c r="D99" s="11"/>
    </row>
    <row r="100" spans="4:4" x14ac:dyDescent="0.2">
      <c r="D100" s="11"/>
    </row>
    <row r="101" spans="4:4" x14ac:dyDescent="0.2">
      <c r="D101" s="11"/>
    </row>
    <row r="102" spans="4:4" x14ac:dyDescent="0.2">
      <c r="D102" s="11"/>
    </row>
    <row r="103" spans="4:4" x14ac:dyDescent="0.2">
      <c r="D103" s="11"/>
    </row>
    <row r="104" spans="4:4" x14ac:dyDescent="0.2">
      <c r="D104" s="11"/>
    </row>
    <row r="105" spans="4:4" x14ac:dyDescent="0.2">
      <c r="D105" s="11"/>
    </row>
    <row r="106" spans="4:4" x14ac:dyDescent="0.2">
      <c r="D106" s="11"/>
    </row>
    <row r="107" spans="4:4" x14ac:dyDescent="0.2">
      <c r="D107" s="11"/>
    </row>
    <row r="108" spans="4:4" x14ac:dyDescent="0.2">
      <c r="D108" s="11"/>
    </row>
    <row r="109" spans="4:4" x14ac:dyDescent="0.2">
      <c r="D109" s="11"/>
    </row>
    <row r="110" spans="4:4" x14ac:dyDescent="0.2">
      <c r="D110" s="11"/>
    </row>
    <row r="111" spans="4:4" x14ac:dyDescent="0.2">
      <c r="D111" s="11"/>
    </row>
    <row r="112" spans="4:4" x14ac:dyDescent="0.2">
      <c r="D112" s="11"/>
    </row>
    <row r="113" spans="4:4" x14ac:dyDescent="0.2">
      <c r="D113" s="11"/>
    </row>
    <row r="114" spans="4:4" x14ac:dyDescent="0.2">
      <c r="D114" s="11"/>
    </row>
    <row r="115" spans="4:4" x14ac:dyDescent="0.2">
      <c r="D115" s="11"/>
    </row>
    <row r="116" spans="4:4" x14ac:dyDescent="0.2">
      <c r="D116" s="11"/>
    </row>
    <row r="117" spans="4:4" x14ac:dyDescent="0.2">
      <c r="D117" s="11"/>
    </row>
    <row r="118" spans="4:4" x14ac:dyDescent="0.2">
      <c r="D118" s="11"/>
    </row>
    <row r="119" spans="4:4" x14ac:dyDescent="0.2">
      <c r="D119" s="11"/>
    </row>
    <row r="120" spans="4:4" x14ac:dyDescent="0.2">
      <c r="D120" s="11"/>
    </row>
    <row r="121" spans="4:4" x14ac:dyDescent="0.2">
      <c r="D121" s="11"/>
    </row>
    <row r="122" spans="4:4" x14ac:dyDescent="0.2">
      <c r="D122" s="11"/>
    </row>
    <row r="123" spans="4:4" x14ac:dyDescent="0.2">
      <c r="D123" s="11"/>
    </row>
    <row r="124" spans="4:4" x14ac:dyDescent="0.2">
      <c r="D124" s="11"/>
    </row>
    <row r="125" spans="4:4" x14ac:dyDescent="0.2">
      <c r="D125" s="11"/>
    </row>
    <row r="126" spans="4:4" x14ac:dyDescent="0.2">
      <c r="D126" s="11"/>
    </row>
    <row r="127" spans="4:4" x14ac:dyDescent="0.2">
      <c r="D127" s="11"/>
    </row>
    <row r="128" spans="4:4" x14ac:dyDescent="0.2">
      <c r="D128" s="11"/>
    </row>
    <row r="129" spans="4:4" x14ac:dyDescent="0.2">
      <c r="D129" s="11"/>
    </row>
    <row r="130" spans="4:4" x14ac:dyDescent="0.2">
      <c r="D130" s="11"/>
    </row>
    <row r="131" spans="4:4" x14ac:dyDescent="0.2">
      <c r="D131" s="11"/>
    </row>
    <row r="132" spans="4:4" x14ac:dyDescent="0.2">
      <c r="D132" s="11"/>
    </row>
    <row r="133" spans="4:4" x14ac:dyDescent="0.2">
      <c r="D133" s="11"/>
    </row>
    <row r="134" spans="4:4" x14ac:dyDescent="0.2">
      <c r="D134" s="11"/>
    </row>
    <row r="135" spans="4:4" x14ac:dyDescent="0.2">
      <c r="D135" s="11"/>
    </row>
    <row r="136" spans="4:4" x14ac:dyDescent="0.2">
      <c r="D136" s="11"/>
    </row>
    <row r="137" spans="4:4" x14ac:dyDescent="0.2">
      <c r="D137" s="11"/>
    </row>
    <row r="138" spans="4:4" x14ac:dyDescent="0.2">
      <c r="D138" s="11"/>
    </row>
    <row r="139" spans="4:4" x14ac:dyDescent="0.2">
      <c r="D139" s="11"/>
    </row>
    <row r="140" spans="4:4" x14ac:dyDescent="0.2">
      <c r="D140" s="11"/>
    </row>
    <row r="141" spans="4:4" x14ac:dyDescent="0.2">
      <c r="D141" s="11"/>
    </row>
    <row r="142" spans="4:4" x14ac:dyDescent="0.2">
      <c r="D142" s="11"/>
    </row>
    <row r="143" spans="4:4" x14ac:dyDescent="0.2">
      <c r="D143" s="11"/>
    </row>
    <row r="144" spans="4:4" x14ac:dyDescent="0.2">
      <c r="D144" s="11"/>
    </row>
    <row r="145" spans="4:4" x14ac:dyDescent="0.2">
      <c r="D145" s="11"/>
    </row>
    <row r="146" spans="4:4" x14ac:dyDescent="0.2">
      <c r="D146" s="11"/>
    </row>
    <row r="147" spans="4:4" x14ac:dyDescent="0.2">
      <c r="D147" s="11"/>
    </row>
    <row r="148" spans="4:4" x14ac:dyDescent="0.2">
      <c r="D148" s="11"/>
    </row>
    <row r="149" spans="4:4" x14ac:dyDescent="0.2">
      <c r="D149" s="11"/>
    </row>
    <row r="150" spans="4:4" x14ac:dyDescent="0.2">
      <c r="D150" s="11"/>
    </row>
    <row r="151" spans="4:4" x14ac:dyDescent="0.2">
      <c r="D151" s="11"/>
    </row>
    <row r="152" spans="4:4" x14ac:dyDescent="0.2">
      <c r="D152" s="11"/>
    </row>
    <row r="153" spans="4:4" x14ac:dyDescent="0.2">
      <c r="D153" s="11"/>
    </row>
    <row r="154" spans="4:4" x14ac:dyDescent="0.2">
      <c r="D154" s="11"/>
    </row>
    <row r="155" spans="4:4" x14ac:dyDescent="0.2">
      <c r="D155" s="11"/>
    </row>
    <row r="156" spans="4:4" x14ac:dyDescent="0.2">
      <c r="D156" s="11"/>
    </row>
    <row r="157" spans="4:4" x14ac:dyDescent="0.2">
      <c r="D157" s="11"/>
    </row>
    <row r="158" spans="4:4" x14ac:dyDescent="0.2">
      <c r="D158" s="11"/>
    </row>
    <row r="159" spans="4:4" x14ac:dyDescent="0.2">
      <c r="D159" s="11"/>
    </row>
    <row r="160" spans="4:4" x14ac:dyDescent="0.2">
      <c r="D160" s="11"/>
    </row>
    <row r="161" spans="4:4" x14ac:dyDescent="0.2">
      <c r="D161" s="11"/>
    </row>
    <row r="162" spans="4:4" x14ac:dyDescent="0.2">
      <c r="D162" s="11"/>
    </row>
    <row r="163" spans="4:4" x14ac:dyDescent="0.2">
      <c r="D163" s="11"/>
    </row>
    <row r="164" spans="4:4" x14ac:dyDescent="0.2">
      <c r="D164" s="11"/>
    </row>
    <row r="165" spans="4:4" x14ac:dyDescent="0.2">
      <c r="D165" s="11"/>
    </row>
    <row r="166" spans="4:4" x14ac:dyDescent="0.2">
      <c r="D166" s="11"/>
    </row>
    <row r="167" spans="4:4" x14ac:dyDescent="0.2">
      <c r="D167" s="11"/>
    </row>
    <row r="168" spans="4:4" x14ac:dyDescent="0.2">
      <c r="D168" s="11"/>
    </row>
    <row r="169" spans="4:4" x14ac:dyDescent="0.2">
      <c r="D169" s="11"/>
    </row>
    <row r="170" spans="4:4" x14ac:dyDescent="0.2">
      <c r="D170" s="11"/>
    </row>
    <row r="171" spans="4:4" x14ac:dyDescent="0.2">
      <c r="D171" s="11"/>
    </row>
    <row r="172" spans="4:4" x14ac:dyDescent="0.2">
      <c r="D172" s="11"/>
    </row>
    <row r="173" spans="4:4" x14ac:dyDescent="0.2">
      <c r="D173" s="11"/>
    </row>
    <row r="174" spans="4:4" x14ac:dyDescent="0.2">
      <c r="D174" s="11"/>
    </row>
    <row r="175" spans="4:4" x14ac:dyDescent="0.2">
      <c r="D175" s="11"/>
    </row>
    <row r="176" spans="4:4" x14ac:dyDescent="0.2">
      <c r="D176" s="11"/>
    </row>
    <row r="177" spans="1:6" x14ac:dyDescent="0.2">
      <c r="D177" s="11"/>
    </row>
    <row r="178" spans="1:6" x14ac:dyDescent="0.2">
      <c r="D178" s="11"/>
    </row>
    <row r="179" spans="1:6" x14ac:dyDescent="0.2">
      <c r="D179" s="11"/>
    </row>
    <row r="180" spans="1:6" x14ac:dyDescent="0.2">
      <c r="D180" s="11"/>
    </row>
    <row r="181" spans="1:6" x14ac:dyDescent="0.2">
      <c r="D181" s="11"/>
    </row>
    <row r="183" spans="1:6" ht="15" x14ac:dyDescent="0.25">
      <c r="A183" s="1" t="s">
        <v>23</v>
      </c>
      <c r="B183" s="1"/>
      <c r="C183" s="1"/>
      <c r="D183" s="34">
        <f>D16/D19</f>
        <v>400</v>
      </c>
      <c r="F183" s="35">
        <f>D16/D19*C19</f>
        <v>400</v>
      </c>
    </row>
    <row r="184" spans="1:6" x14ac:dyDescent="0.2">
      <c r="A184" s="4" t="s">
        <v>24</v>
      </c>
      <c r="D184" s="7">
        <f>D183*C11</f>
        <v>40000</v>
      </c>
      <c r="F184" s="7">
        <f>F183*C15</f>
        <v>40000</v>
      </c>
    </row>
    <row r="186" spans="1:6" x14ac:dyDescent="0.2">
      <c r="A186" s="4" t="s">
        <v>25</v>
      </c>
      <c r="D186" s="7">
        <f>D13</f>
        <v>150000</v>
      </c>
      <c r="F186" s="7">
        <f>SUM(D7:D8)</f>
        <v>150000</v>
      </c>
    </row>
    <row r="187" spans="1:6" x14ac:dyDescent="0.2">
      <c r="A187" s="4" t="str">
        <f>A184</f>
        <v>Nennwert der Abfindungsaktien</v>
      </c>
      <c r="D187" s="7">
        <f>-D184</f>
        <v>-40000</v>
      </c>
      <c r="F187" s="7">
        <f>-F184</f>
        <v>-40000</v>
      </c>
    </row>
    <row r="188" spans="1:6" ht="15" x14ac:dyDescent="0.25">
      <c r="A188" s="1" t="s">
        <v>26</v>
      </c>
      <c r="B188" s="1"/>
      <c r="C188" s="1"/>
      <c r="D188" s="34">
        <f>SUM(D186:D187)</f>
        <v>110000</v>
      </c>
      <c r="F188" s="35">
        <f>SUM(F186:F187)</f>
        <v>110000</v>
      </c>
    </row>
  </sheetData>
  <mergeCells count="1">
    <mergeCell ref="F59:I59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C4A1F-C4A6-446D-8E05-DAFC657C7755}">
  <dimension ref="A1:C32"/>
  <sheetViews>
    <sheetView workbookViewId="0">
      <selection activeCell="J8" sqref="J8"/>
    </sheetView>
  </sheetViews>
  <sheetFormatPr baseColWidth="10" defaultRowHeight="15" x14ac:dyDescent="0.25"/>
  <cols>
    <col min="1" max="1" width="15.7109375" customWidth="1"/>
    <col min="2" max="3" width="12.7109375" customWidth="1"/>
    <col min="6" max="6" width="15.7109375" customWidth="1"/>
    <col min="7" max="8" width="12.7109375" customWidth="1"/>
  </cols>
  <sheetData>
    <row r="1" spans="1:3" x14ac:dyDescent="0.25">
      <c r="A1" s="96">
        <v>1.1000000000000001</v>
      </c>
      <c r="B1" s="96">
        <v>15</v>
      </c>
      <c r="C1" s="96">
        <f>SUM(B1:B2)</f>
        <v>20</v>
      </c>
    </row>
    <row r="2" spans="1:3" ht="15.75" thickBot="1" x14ac:dyDescent="0.3">
      <c r="A2" s="97">
        <v>1.2</v>
      </c>
      <c r="B2" s="97">
        <v>5</v>
      </c>
      <c r="C2" s="97"/>
    </row>
    <row r="3" spans="1:3" x14ac:dyDescent="0.25">
      <c r="A3" s="96">
        <v>2.1</v>
      </c>
      <c r="B3" s="96">
        <v>9</v>
      </c>
      <c r="C3" s="96">
        <f>SUM(B3:B6)</f>
        <v>34</v>
      </c>
    </row>
    <row r="4" spans="1:3" x14ac:dyDescent="0.25">
      <c r="A4">
        <v>2.2000000000000002</v>
      </c>
      <c r="B4">
        <v>9</v>
      </c>
    </row>
    <row r="5" spans="1:3" x14ac:dyDescent="0.25">
      <c r="A5">
        <v>2.2999999999999998</v>
      </c>
      <c r="B5">
        <v>8</v>
      </c>
    </row>
    <row r="6" spans="1:3" ht="15.75" thickBot="1" x14ac:dyDescent="0.3">
      <c r="A6" s="97">
        <v>2.4</v>
      </c>
      <c r="B6" s="97">
        <v>8</v>
      </c>
      <c r="C6" s="97"/>
    </row>
    <row r="7" spans="1:3" x14ac:dyDescent="0.25">
      <c r="A7" s="96">
        <v>3.1</v>
      </c>
      <c r="B7" s="96">
        <v>6</v>
      </c>
      <c r="C7" s="96">
        <f>SUM(B7:B8)</f>
        <v>14</v>
      </c>
    </row>
    <row r="8" spans="1:3" ht="15.75" thickBot="1" x14ac:dyDescent="0.3">
      <c r="A8" s="97">
        <v>3.2</v>
      </c>
      <c r="B8" s="97">
        <v>8</v>
      </c>
      <c r="C8" s="97"/>
    </row>
    <row r="9" spans="1:3" x14ac:dyDescent="0.25">
      <c r="A9" s="96">
        <v>4.0999999999999996</v>
      </c>
      <c r="B9" s="96">
        <v>3</v>
      </c>
      <c r="C9" s="96">
        <f>SUM(B9:B13)</f>
        <v>32</v>
      </c>
    </row>
    <row r="10" spans="1:3" x14ac:dyDescent="0.25">
      <c r="A10">
        <v>4.2</v>
      </c>
      <c r="B10">
        <v>6</v>
      </c>
    </row>
    <row r="11" spans="1:3" x14ac:dyDescent="0.25">
      <c r="A11">
        <v>4.3</v>
      </c>
      <c r="B11">
        <v>9</v>
      </c>
    </row>
    <row r="12" spans="1:3" x14ac:dyDescent="0.25">
      <c r="A12">
        <v>4.4000000000000004</v>
      </c>
      <c r="B12">
        <v>6</v>
      </c>
    </row>
    <row r="13" spans="1:3" ht="15.75" thickBot="1" x14ac:dyDescent="0.3">
      <c r="A13" s="97">
        <v>4.5</v>
      </c>
      <c r="B13" s="97">
        <v>8</v>
      </c>
      <c r="C13" s="97"/>
    </row>
    <row r="15" spans="1:3" x14ac:dyDescent="0.25">
      <c r="B15">
        <f>SUM(B1:B13)</f>
        <v>100</v>
      </c>
      <c r="C15">
        <f>SUM(C1:C13)</f>
        <v>100</v>
      </c>
    </row>
    <row r="17" spans="1:3" ht="15" customHeight="1" x14ac:dyDescent="0.25">
      <c r="A17" s="90" t="s">
        <v>90</v>
      </c>
      <c r="B17" s="91" t="s">
        <v>91</v>
      </c>
      <c r="C17" s="91" t="s">
        <v>92</v>
      </c>
    </row>
    <row r="18" spans="1:3" ht="20.100000000000001" customHeight="1" x14ac:dyDescent="0.25">
      <c r="A18" s="92" t="str">
        <f t="shared" ref="A18:A30" si="0">CONCATENATE("Aufgabe ",A1)</f>
        <v>Aufgabe 1.1</v>
      </c>
      <c r="B18" s="93">
        <f t="shared" ref="B18:B30" si="1">B1</f>
        <v>15</v>
      </c>
      <c r="C18" s="92"/>
    </row>
    <row r="19" spans="1:3" ht="20.100000000000001" customHeight="1" x14ac:dyDescent="0.25">
      <c r="A19" s="92" t="str">
        <f t="shared" si="0"/>
        <v>Aufgabe 1.2</v>
      </c>
      <c r="B19" s="93">
        <f t="shared" si="1"/>
        <v>5</v>
      </c>
      <c r="C19" s="92"/>
    </row>
    <row r="20" spans="1:3" ht="20.100000000000001" customHeight="1" x14ac:dyDescent="0.25">
      <c r="A20" s="92" t="str">
        <f t="shared" si="0"/>
        <v>Aufgabe 2.1</v>
      </c>
      <c r="B20" s="93">
        <f t="shared" si="1"/>
        <v>9</v>
      </c>
      <c r="C20" s="92"/>
    </row>
    <row r="21" spans="1:3" ht="20.100000000000001" customHeight="1" x14ac:dyDescent="0.25">
      <c r="A21" s="92" t="str">
        <f t="shared" si="0"/>
        <v>Aufgabe 2.2</v>
      </c>
      <c r="B21" s="93">
        <f t="shared" si="1"/>
        <v>9</v>
      </c>
      <c r="C21" s="92"/>
    </row>
    <row r="22" spans="1:3" ht="20.100000000000001" customHeight="1" x14ac:dyDescent="0.25">
      <c r="A22" s="92" t="str">
        <f t="shared" si="0"/>
        <v>Aufgabe 2.3</v>
      </c>
      <c r="B22" s="93">
        <f t="shared" si="1"/>
        <v>8</v>
      </c>
      <c r="C22" s="92"/>
    </row>
    <row r="23" spans="1:3" ht="20.100000000000001" customHeight="1" x14ac:dyDescent="0.25">
      <c r="A23" s="92" t="str">
        <f t="shared" si="0"/>
        <v>Aufgabe 2.4</v>
      </c>
      <c r="B23" s="93">
        <f t="shared" si="1"/>
        <v>8</v>
      </c>
      <c r="C23" s="92"/>
    </row>
    <row r="24" spans="1:3" ht="20.100000000000001" customHeight="1" x14ac:dyDescent="0.25">
      <c r="A24" s="92" t="str">
        <f t="shared" si="0"/>
        <v>Aufgabe 3.1</v>
      </c>
      <c r="B24" s="93">
        <f t="shared" si="1"/>
        <v>6</v>
      </c>
      <c r="C24" s="92"/>
    </row>
    <row r="25" spans="1:3" ht="20.100000000000001" customHeight="1" x14ac:dyDescent="0.25">
      <c r="A25" s="92" t="str">
        <f t="shared" si="0"/>
        <v>Aufgabe 3.2</v>
      </c>
      <c r="B25" s="93">
        <f t="shared" si="1"/>
        <v>8</v>
      </c>
      <c r="C25" s="92"/>
    </row>
    <row r="26" spans="1:3" ht="20.100000000000001" customHeight="1" x14ac:dyDescent="0.25">
      <c r="A26" s="92" t="str">
        <f t="shared" si="0"/>
        <v>Aufgabe 4.1</v>
      </c>
      <c r="B26" s="93">
        <f t="shared" si="1"/>
        <v>3</v>
      </c>
      <c r="C26" s="92"/>
    </row>
    <row r="27" spans="1:3" ht="20.100000000000001" customHeight="1" x14ac:dyDescent="0.25">
      <c r="A27" s="92" t="str">
        <f t="shared" si="0"/>
        <v>Aufgabe 4.2</v>
      </c>
      <c r="B27" s="93">
        <f t="shared" si="1"/>
        <v>6</v>
      </c>
      <c r="C27" s="92"/>
    </row>
    <row r="28" spans="1:3" ht="20.100000000000001" customHeight="1" x14ac:dyDescent="0.25">
      <c r="A28" s="92" t="str">
        <f t="shared" si="0"/>
        <v>Aufgabe 4.3</v>
      </c>
      <c r="B28" s="93">
        <f t="shared" si="1"/>
        <v>9</v>
      </c>
      <c r="C28" s="92"/>
    </row>
    <row r="29" spans="1:3" ht="20.100000000000001" customHeight="1" x14ac:dyDescent="0.25">
      <c r="A29" s="92" t="str">
        <f t="shared" si="0"/>
        <v>Aufgabe 4.4</v>
      </c>
      <c r="B29" s="93">
        <f t="shared" si="1"/>
        <v>6</v>
      </c>
      <c r="C29" s="92"/>
    </row>
    <row r="30" spans="1:3" ht="20.100000000000001" customHeight="1" x14ac:dyDescent="0.25">
      <c r="A30" s="92" t="str">
        <f t="shared" si="0"/>
        <v>Aufgabe 4.5</v>
      </c>
      <c r="B30" s="93">
        <f t="shared" si="1"/>
        <v>8</v>
      </c>
      <c r="C30" s="92"/>
    </row>
    <row r="31" spans="1:3" ht="15.75" thickBot="1" x14ac:dyDescent="0.3">
      <c r="A31" s="94" t="s">
        <v>93</v>
      </c>
      <c r="B31" s="95">
        <f>SUM(B18:B30)</f>
        <v>100</v>
      </c>
      <c r="C31" s="94"/>
    </row>
    <row r="32" spans="1:3" ht="2.1" customHeight="1" thickTop="1" x14ac:dyDescent="0.25"/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1</vt:lpstr>
      <vt:lpstr>2</vt:lpstr>
      <vt:lpstr>3</vt:lpstr>
      <vt:lpstr>4</vt:lpstr>
      <vt:lpstr>Punkte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Schmitt</dc:creator>
  <cp:lastModifiedBy>Thomas Schmitt</cp:lastModifiedBy>
  <dcterms:created xsi:type="dcterms:W3CDTF">2015-06-05T18:19:34Z</dcterms:created>
  <dcterms:modified xsi:type="dcterms:W3CDTF">2024-05-06T04:05:47Z</dcterms:modified>
</cp:coreProperties>
</file>